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110" yWindow="210" windowWidth="21375" windowHeight="11790" tabRatio="724"/>
  </bookViews>
  <sheets>
    <sheet name="стр.1_2" sheetId="4" r:id="rId1"/>
  </sheets>
  <definedNames>
    <definedName name="_xlnm._FilterDatabase" localSheetId="0" hidden="1">стр.1_2!$A$17:$CA$117</definedName>
    <definedName name="TABLE" localSheetId="0">стр.1_2!#REF!</definedName>
    <definedName name="TABLE_2" localSheetId="0">стр.1_2!#REF!</definedName>
    <definedName name="_xlnm.Print_Area" localSheetId="0">стр.1_2!$A$1:$CA$117</definedName>
  </definedNames>
  <calcPr calcId="145621"/>
</workbook>
</file>

<file path=xl/calcChain.xml><?xml version="1.0" encoding="utf-8"?>
<calcChain xmlns="http://schemas.openxmlformats.org/spreadsheetml/2006/main">
  <c r="AT87" i="4" l="1"/>
  <c r="AS87" i="4"/>
  <c r="AR87" i="4"/>
  <c r="AQ87" i="4"/>
  <c r="AP87" i="4"/>
  <c r="AO87" i="4"/>
  <c r="AN87" i="4"/>
  <c r="AT43" i="4"/>
  <c r="AS43" i="4"/>
  <c r="AR43" i="4"/>
  <c r="AQ43" i="4"/>
  <c r="AP43" i="4"/>
  <c r="AO43" i="4"/>
  <c r="AT65" i="4" l="1"/>
  <c r="AS65" i="4"/>
  <c r="AR65" i="4"/>
  <c r="AQ65" i="4"/>
  <c r="AP65" i="4"/>
  <c r="AO65" i="4"/>
  <c r="BY65" i="4" s="1"/>
  <c r="K65" i="4"/>
  <c r="J65" i="4"/>
  <c r="I65" i="4"/>
  <c r="H65" i="4"/>
  <c r="G65" i="4"/>
  <c r="F65" i="4"/>
  <c r="D65" i="4" s="1"/>
  <c r="F63" i="4"/>
  <c r="K33" i="4"/>
  <c r="J33" i="4"/>
  <c r="I33" i="4"/>
  <c r="H33" i="4"/>
  <c r="G33" i="4"/>
  <c r="F33" i="4"/>
  <c r="K32" i="4"/>
  <c r="J32" i="4"/>
  <c r="I32" i="4"/>
  <c r="H32" i="4"/>
  <c r="G32" i="4"/>
  <c r="F32" i="4"/>
  <c r="K31" i="4"/>
  <c r="J31" i="4"/>
  <c r="I31" i="4"/>
  <c r="H31" i="4"/>
  <c r="G31" i="4"/>
  <c r="F31" i="4"/>
  <c r="F116" i="4" l="1"/>
  <c r="F113" i="4"/>
  <c r="AH108" i="4" l="1"/>
  <c r="AI108" i="4"/>
  <c r="AJ108" i="4"/>
  <c r="AK108" i="4"/>
  <c r="AT109" i="4"/>
  <c r="AS109" i="4"/>
  <c r="AR109" i="4"/>
  <c r="AQ109" i="4"/>
  <c r="AP109" i="4"/>
  <c r="AO109" i="4"/>
  <c r="BY109" i="4" s="1"/>
  <c r="AN109" i="4"/>
  <c r="BW109" i="4" s="1"/>
  <c r="K109" i="4"/>
  <c r="J109" i="4"/>
  <c r="I109" i="4"/>
  <c r="H109" i="4"/>
  <c r="G109" i="4"/>
  <c r="F109" i="4"/>
  <c r="D109" i="4" s="1"/>
  <c r="AT78" i="4" l="1"/>
  <c r="AS78" i="4"/>
  <c r="AR78" i="4"/>
  <c r="AQ78" i="4"/>
  <c r="AP78" i="4"/>
  <c r="AO78" i="4"/>
  <c r="BY78" i="4" s="1"/>
  <c r="AN78" i="4"/>
  <c r="BW78" i="4" s="1"/>
  <c r="K78" i="4"/>
  <c r="J78" i="4"/>
  <c r="I78" i="4"/>
  <c r="H78" i="4"/>
  <c r="G78" i="4"/>
  <c r="F78" i="4"/>
  <c r="D78" i="4" s="1"/>
  <c r="AT77" i="4"/>
  <c r="AS77" i="4"/>
  <c r="AR77" i="4"/>
  <c r="AQ77" i="4"/>
  <c r="AP77" i="4"/>
  <c r="AO77" i="4"/>
  <c r="BY77" i="4" s="1"/>
  <c r="AN77" i="4"/>
  <c r="BW77" i="4" s="1"/>
  <c r="K77" i="4"/>
  <c r="J77" i="4"/>
  <c r="I77" i="4"/>
  <c r="H77" i="4"/>
  <c r="G77" i="4"/>
  <c r="F77" i="4"/>
  <c r="D77" i="4" s="1"/>
  <c r="AT70" i="4"/>
  <c r="AS70" i="4"/>
  <c r="AR70" i="4"/>
  <c r="AQ70" i="4"/>
  <c r="AP70" i="4"/>
  <c r="AO70" i="4"/>
  <c r="BY70" i="4" s="1"/>
  <c r="AN70" i="4"/>
  <c r="BW70" i="4" s="1"/>
  <c r="K70" i="4"/>
  <c r="J70" i="4"/>
  <c r="I70" i="4"/>
  <c r="H70" i="4"/>
  <c r="G70" i="4"/>
  <c r="F70" i="4"/>
  <c r="D70" i="4" s="1"/>
  <c r="AT69" i="4"/>
  <c r="AS69" i="4"/>
  <c r="AR69" i="4"/>
  <c r="AQ69" i="4"/>
  <c r="AP69" i="4"/>
  <c r="AO69" i="4"/>
  <c r="BY69" i="4" s="1"/>
  <c r="AN69" i="4"/>
  <c r="BW69" i="4" s="1"/>
  <c r="K69" i="4"/>
  <c r="J69" i="4"/>
  <c r="I69" i="4"/>
  <c r="H69" i="4"/>
  <c r="G69" i="4"/>
  <c r="F69" i="4"/>
  <c r="D69" i="4" s="1"/>
  <c r="AT39" i="4"/>
  <c r="AS39" i="4"/>
  <c r="AR39" i="4"/>
  <c r="AQ39" i="4"/>
  <c r="AP39" i="4"/>
  <c r="AO39" i="4"/>
  <c r="AT38" i="4"/>
  <c r="AS38" i="4"/>
  <c r="AR38" i="4"/>
  <c r="AQ38" i="4"/>
  <c r="AP38" i="4"/>
  <c r="AO38" i="4"/>
  <c r="AT41" i="4"/>
  <c r="AS41" i="4"/>
  <c r="AR41" i="4"/>
  <c r="AQ41" i="4"/>
  <c r="AP41" i="4"/>
  <c r="AO41" i="4"/>
  <c r="AT40" i="4"/>
  <c r="AS40" i="4"/>
  <c r="AR40" i="4"/>
  <c r="AQ40" i="4"/>
  <c r="AP40" i="4"/>
  <c r="AO40" i="4"/>
  <c r="AT42" i="4" l="1"/>
  <c r="AS42" i="4"/>
  <c r="AR42" i="4"/>
  <c r="AQ42" i="4"/>
  <c r="AP42" i="4"/>
  <c r="AO42" i="4"/>
  <c r="AT44" i="4" l="1"/>
  <c r="AS44" i="4"/>
  <c r="AR44" i="4"/>
  <c r="AQ44" i="4"/>
  <c r="AP44" i="4"/>
  <c r="AO44" i="4"/>
  <c r="AT37" i="4"/>
  <c r="AS37" i="4"/>
  <c r="AR37" i="4"/>
  <c r="AQ37" i="4"/>
  <c r="AP37" i="4"/>
  <c r="AO37" i="4"/>
  <c r="AT36" i="4"/>
  <c r="AS36" i="4"/>
  <c r="AR36" i="4"/>
  <c r="AQ36" i="4"/>
  <c r="AP36" i="4"/>
  <c r="AO36" i="4"/>
  <c r="AT35" i="4"/>
  <c r="AS35" i="4"/>
  <c r="AR35" i="4"/>
  <c r="AQ35" i="4"/>
  <c r="AP35" i="4"/>
  <c r="AO35" i="4"/>
  <c r="AT34" i="4"/>
  <c r="AS34" i="4"/>
  <c r="AR34" i="4"/>
  <c r="AQ34" i="4"/>
  <c r="AP34" i="4"/>
  <c r="AO34" i="4"/>
  <c r="AT33" i="4"/>
  <c r="AP33" i="4"/>
  <c r="AO33" i="4"/>
  <c r="BY33" i="4" s="1"/>
  <c r="L108" i="4"/>
  <c r="L22" i="4" s="1"/>
  <c r="K111" i="4"/>
  <c r="K23" i="4" s="1"/>
  <c r="J111" i="4"/>
  <c r="J23" i="4" s="1"/>
  <c r="I111" i="4"/>
  <c r="I23" i="4" s="1"/>
  <c r="H111" i="4"/>
  <c r="H23" i="4" s="1"/>
  <c r="G111" i="4"/>
  <c r="F111" i="4"/>
  <c r="D111" i="4" s="1"/>
  <c r="D23" i="4" s="1"/>
  <c r="F96" i="4"/>
  <c r="D96" i="4" s="1"/>
  <c r="G96" i="4"/>
  <c r="H96" i="4"/>
  <c r="I96" i="4"/>
  <c r="J96" i="4"/>
  <c r="K96" i="4"/>
  <c r="F97" i="4"/>
  <c r="D97" i="4" s="1"/>
  <c r="G97" i="4"/>
  <c r="H97" i="4"/>
  <c r="I97" i="4"/>
  <c r="J97" i="4"/>
  <c r="K97" i="4"/>
  <c r="F98" i="4"/>
  <c r="D98" i="4" s="1"/>
  <c r="G98" i="4"/>
  <c r="H98" i="4"/>
  <c r="I98" i="4"/>
  <c r="J98" i="4"/>
  <c r="K98" i="4"/>
  <c r="F99" i="4"/>
  <c r="D99" i="4" s="1"/>
  <c r="G99" i="4"/>
  <c r="H99" i="4"/>
  <c r="I99" i="4"/>
  <c r="J99" i="4"/>
  <c r="K99" i="4"/>
  <c r="F100" i="4"/>
  <c r="D100" i="4" s="1"/>
  <c r="G100" i="4"/>
  <c r="H100" i="4"/>
  <c r="I100" i="4"/>
  <c r="J100" i="4"/>
  <c r="K100" i="4"/>
  <c r="F101" i="4"/>
  <c r="D101" i="4" s="1"/>
  <c r="G101" i="4"/>
  <c r="H101" i="4"/>
  <c r="I101" i="4"/>
  <c r="J101" i="4"/>
  <c r="K101" i="4"/>
  <c r="F102" i="4"/>
  <c r="D102" i="4" s="1"/>
  <c r="G102" i="4"/>
  <c r="H102" i="4"/>
  <c r="I102" i="4"/>
  <c r="J102" i="4"/>
  <c r="K102" i="4"/>
  <c r="F103" i="4"/>
  <c r="D103" i="4" s="1"/>
  <c r="G103" i="4"/>
  <c r="H103" i="4"/>
  <c r="I103" i="4"/>
  <c r="J103" i="4"/>
  <c r="K103" i="4"/>
  <c r="F104" i="4"/>
  <c r="D104" i="4" s="1"/>
  <c r="G104" i="4"/>
  <c r="H104" i="4"/>
  <c r="I104" i="4"/>
  <c r="J104" i="4"/>
  <c r="K104" i="4"/>
  <c r="F105" i="4"/>
  <c r="D105" i="4" s="1"/>
  <c r="D21" i="4" s="1"/>
  <c r="G105" i="4"/>
  <c r="G21" i="4" s="1"/>
  <c r="H105" i="4"/>
  <c r="H21" i="4" s="1"/>
  <c r="I105" i="4"/>
  <c r="I21" i="4" s="1"/>
  <c r="J105" i="4"/>
  <c r="K105" i="4"/>
  <c r="K21" i="4" s="1"/>
  <c r="F106" i="4"/>
  <c r="D106" i="4" s="1"/>
  <c r="G106" i="4"/>
  <c r="H106" i="4"/>
  <c r="I106" i="4"/>
  <c r="J106" i="4"/>
  <c r="K106" i="4"/>
  <c r="F107" i="4"/>
  <c r="D107" i="4" s="1"/>
  <c r="G107" i="4"/>
  <c r="H107" i="4"/>
  <c r="I107" i="4"/>
  <c r="J107" i="4"/>
  <c r="K107" i="4"/>
  <c r="K95" i="4"/>
  <c r="J95" i="4"/>
  <c r="I95" i="4"/>
  <c r="H95" i="4"/>
  <c r="G95" i="4"/>
  <c r="F95" i="4"/>
  <c r="D95" i="4" s="1"/>
  <c r="H59" i="4"/>
  <c r="I59" i="4"/>
  <c r="F46" i="4"/>
  <c r="D46" i="4" s="1"/>
  <c r="G46" i="4"/>
  <c r="K46" i="4"/>
  <c r="F47" i="4"/>
  <c r="D47" i="4" s="1"/>
  <c r="G47" i="4"/>
  <c r="K47" i="4"/>
  <c r="F48" i="4"/>
  <c r="D48" i="4" s="1"/>
  <c r="G48" i="4"/>
  <c r="K48" i="4"/>
  <c r="F49" i="4"/>
  <c r="D49" i="4" s="1"/>
  <c r="G49" i="4"/>
  <c r="K49" i="4"/>
  <c r="F50" i="4"/>
  <c r="D50" i="4" s="1"/>
  <c r="G50" i="4"/>
  <c r="K50" i="4"/>
  <c r="F51" i="4"/>
  <c r="D51" i="4" s="1"/>
  <c r="G51" i="4"/>
  <c r="K51" i="4"/>
  <c r="F52" i="4"/>
  <c r="D52" i="4" s="1"/>
  <c r="G52" i="4"/>
  <c r="K52" i="4"/>
  <c r="F53" i="4"/>
  <c r="D53" i="4" s="1"/>
  <c r="G53" i="4"/>
  <c r="K53" i="4"/>
  <c r="F54" i="4"/>
  <c r="D54" i="4" s="1"/>
  <c r="G54" i="4"/>
  <c r="K54" i="4"/>
  <c r="F55" i="4"/>
  <c r="D55" i="4" s="1"/>
  <c r="G55" i="4"/>
  <c r="K55" i="4"/>
  <c r="F56" i="4"/>
  <c r="D56" i="4" s="1"/>
  <c r="G56" i="4"/>
  <c r="K56" i="4"/>
  <c r="F57" i="4"/>
  <c r="D57" i="4" s="1"/>
  <c r="G57" i="4"/>
  <c r="K57" i="4"/>
  <c r="F58" i="4"/>
  <c r="D58" i="4" s="1"/>
  <c r="G58" i="4"/>
  <c r="K58" i="4"/>
  <c r="F59" i="4"/>
  <c r="D59" i="4" s="1"/>
  <c r="G59" i="4"/>
  <c r="K59" i="4"/>
  <c r="K45" i="4"/>
  <c r="J45" i="4"/>
  <c r="I45" i="4"/>
  <c r="H45" i="4"/>
  <c r="G45" i="4"/>
  <c r="F45" i="4"/>
  <c r="D45" i="4" s="1"/>
  <c r="AU108" i="4"/>
  <c r="AU22" i="4" s="1"/>
  <c r="BB108" i="4"/>
  <c r="BB22" i="4" s="1"/>
  <c r="BP108" i="4"/>
  <c r="BP22" i="4" s="1"/>
  <c r="BI108" i="4"/>
  <c r="BI22" i="4" s="1"/>
  <c r="AW112" i="4"/>
  <c r="AX112" i="4"/>
  <c r="AX24" i="4" s="1"/>
  <c r="AY112" i="4"/>
  <c r="AZ112" i="4"/>
  <c r="AZ24" i="4" s="1"/>
  <c r="BA112" i="4"/>
  <c r="BA24" i="4" s="1"/>
  <c r="BB112" i="4"/>
  <c r="BC112" i="4"/>
  <c r="BD112" i="4"/>
  <c r="BD24" i="4" s="1"/>
  <c r="BE112" i="4"/>
  <c r="BF112" i="4"/>
  <c r="BF24" i="4" s="1"/>
  <c r="BG112" i="4"/>
  <c r="BH112" i="4"/>
  <c r="BH24" i="4" s="1"/>
  <c r="BI112" i="4"/>
  <c r="BI24" i="4" s="1"/>
  <c r="BJ112" i="4"/>
  <c r="BJ24" i="4" s="1"/>
  <c r="BK112" i="4"/>
  <c r="BL112" i="4"/>
  <c r="BM112" i="4"/>
  <c r="BM24" i="4" s="1"/>
  <c r="BN112" i="4"/>
  <c r="BN24" i="4" s="1"/>
  <c r="BO112" i="4"/>
  <c r="BP112" i="4"/>
  <c r="BP24" i="4" s="1"/>
  <c r="BQ112" i="4"/>
  <c r="BQ24" i="4" s="1"/>
  <c r="BR112" i="4"/>
  <c r="BR24" i="4" s="1"/>
  <c r="BS112" i="4"/>
  <c r="BS24" i="4" s="1"/>
  <c r="BT112" i="4"/>
  <c r="BT24" i="4" s="1"/>
  <c r="BU112" i="4"/>
  <c r="BU24" i="4" s="1"/>
  <c r="BV112" i="4"/>
  <c r="BV24" i="4" s="1"/>
  <c r="AU112" i="4"/>
  <c r="AV112" i="4"/>
  <c r="AV24" i="4" s="1"/>
  <c r="AN116" i="4"/>
  <c r="BW116" i="4" s="1"/>
  <c r="AO116" i="4"/>
  <c r="BY116" i="4" s="1"/>
  <c r="AP116" i="4"/>
  <c r="AQ116" i="4"/>
  <c r="AR116" i="4"/>
  <c r="AS116" i="4"/>
  <c r="AT116" i="4"/>
  <c r="AN117" i="4"/>
  <c r="BW117" i="4" s="1"/>
  <c r="AO117" i="4"/>
  <c r="BY117" i="4" s="1"/>
  <c r="AP117" i="4"/>
  <c r="AQ117" i="4"/>
  <c r="AR117" i="4"/>
  <c r="AS117" i="4"/>
  <c r="AT117" i="4"/>
  <c r="AN114" i="4"/>
  <c r="BW114" i="4" s="1"/>
  <c r="AO114" i="4"/>
  <c r="BY114" i="4" s="1"/>
  <c r="AP114" i="4"/>
  <c r="AQ114" i="4"/>
  <c r="AR114" i="4"/>
  <c r="AS114" i="4"/>
  <c r="AT114" i="4"/>
  <c r="AN115" i="4"/>
  <c r="BW115" i="4" s="1"/>
  <c r="AO115" i="4"/>
  <c r="BY115" i="4" s="1"/>
  <c r="AP115" i="4"/>
  <c r="AQ115" i="4"/>
  <c r="AR115" i="4"/>
  <c r="AS115" i="4"/>
  <c r="AT115" i="4"/>
  <c r="AT113" i="4"/>
  <c r="AS113" i="4"/>
  <c r="AR113" i="4"/>
  <c r="AQ113" i="4"/>
  <c r="AP113" i="4"/>
  <c r="AO113" i="4"/>
  <c r="BY113" i="4" s="1"/>
  <c r="AN113" i="4"/>
  <c r="BW113" i="4" s="1"/>
  <c r="AT110" i="4"/>
  <c r="AS110" i="4"/>
  <c r="AR110" i="4"/>
  <c r="AQ110" i="4"/>
  <c r="AP110" i="4"/>
  <c r="AO110" i="4"/>
  <c r="BY110" i="4" s="1"/>
  <c r="AN110" i="4"/>
  <c r="BW110" i="4" s="1"/>
  <c r="AT111" i="4"/>
  <c r="AT23" i="4" s="1"/>
  <c r="AS111" i="4"/>
  <c r="AS23" i="4" s="1"/>
  <c r="AR111" i="4"/>
  <c r="AR23" i="4" s="1"/>
  <c r="AQ111" i="4"/>
  <c r="AQ23" i="4" s="1"/>
  <c r="AP111" i="4"/>
  <c r="AP23" i="4" s="1"/>
  <c r="AO111" i="4"/>
  <c r="BY111" i="4" s="1"/>
  <c r="AN111" i="4"/>
  <c r="BP93" i="4"/>
  <c r="BP92" i="4" s="1"/>
  <c r="BI93" i="4"/>
  <c r="BI92" i="4" s="1"/>
  <c r="BB93" i="4"/>
  <c r="BB92" i="4" s="1"/>
  <c r="AU93" i="4"/>
  <c r="AU92" i="4" s="1"/>
  <c r="AN94" i="4"/>
  <c r="BW94" i="4" s="1"/>
  <c r="AN96" i="4"/>
  <c r="AO96" i="4"/>
  <c r="BY96" i="4" s="1"/>
  <c r="AP96" i="4"/>
  <c r="AQ96" i="4"/>
  <c r="AR96" i="4"/>
  <c r="AS96" i="4"/>
  <c r="AT96" i="4"/>
  <c r="AN97" i="4"/>
  <c r="AO97" i="4"/>
  <c r="BY97" i="4" s="1"/>
  <c r="AP97" i="4"/>
  <c r="AQ97" i="4"/>
  <c r="AR97" i="4"/>
  <c r="AS97" i="4"/>
  <c r="AT97" i="4"/>
  <c r="AN98" i="4"/>
  <c r="AO98" i="4"/>
  <c r="BY98" i="4" s="1"/>
  <c r="AP98" i="4"/>
  <c r="AQ98" i="4"/>
  <c r="AR98" i="4"/>
  <c r="AS98" i="4"/>
  <c r="AT98" i="4"/>
  <c r="AN99" i="4"/>
  <c r="AO99" i="4"/>
  <c r="BY99" i="4" s="1"/>
  <c r="AP99" i="4"/>
  <c r="AQ99" i="4"/>
  <c r="AR99" i="4"/>
  <c r="AS99" i="4"/>
  <c r="AT99" i="4"/>
  <c r="AN100" i="4"/>
  <c r="AO100" i="4"/>
  <c r="BY100" i="4" s="1"/>
  <c r="AP100" i="4"/>
  <c r="AQ100" i="4"/>
  <c r="AR100" i="4"/>
  <c r="AS100" i="4"/>
  <c r="AT100" i="4"/>
  <c r="AN101" i="4"/>
  <c r="AO101" i="4"/>
  <c r="BY101" i="4" s="1"/>
  <c r="AP101" i="4"/>
  <c r="AQ101" i="4"/>
  <c r="AR101" i="4"/>
  <c r="AS101" i="4"/>
  <c r="AT101" i="4"/>
  <c r="AN102" i="4"/>
  <c r="AO102" i="4"/>
  <c r="BY102" i="4" s="1"/>
  <c r="AP102" i="4"/>
  <c r="AQ102" i="4"/>
  <c r="AR102" i="4"/>
  <c r="AS102" i="4"/>
  <c r="AT102" i="4"/>
  <c r="AN103" i="4"/>
  <c r="AO103" i="4"/>
  <c r="BY103" i="4" s="1"/>
  <c r="AP103" i="4"/>
  <c r="AQ103" i="4"/>
  <c r="AR103" i="4"/>
  <c r="AS103" i="4"/>
  <c r="AT103" i="4"/>
  <c r="AN104" i="4"/>
  <c r="AO104" i="4"/>
  <c r="BY104" i="4" s="1"/>
  <c r="AP104" i="4"/>
  <c r="AQ104" i="4"/>
  <c r="AR104" i="4"/>
  <c r="AS104" i="4"/>
  <c r="AT104" i="4"/>
  <c r="AN105" i="4"/>
  <c r="AO105" i="4"/>
  <c r="BY105" i="4" s="1"/>
  <c r="AP105" i="4"/>
  <c r="AP21" i="4" s="1"/>
  <c r="AQ105" i="4"/>
  <c r="AQ21" i="4" s="1"/>
  <c r="AR105" i="4"/>
  <c r="AR21" i="4" s="1"/>
  <c r="AS105" i="4"/>
  <c r="AS21" i="4" s="1"/>
  <c r="AT105" i="4"/>
  <c r="AT21" i="4" s="1"/>
  <c r="AN106" i="4"/>
  <c r="AO106" i="4"/>
  <c r="BY106" i="4" s="1"/>
  <c r="AP106" i="4"/>
  <c r="AQ106" i="4"/>
  <c r="AR106" i="4"/>
  <c r="AS106" i="4"/>
  <c r="AT106" i="4"/>
  <c r="AN107" i="4"/>
  <c r="AO107" i="4"/>
  <c r="BY107" i="4" s="1"/>
  <c r="AP107" i="4"/>
  <c r="AQ107" i="4"/>
  <c r="AR107" i="4"/>
  <c r="AS107" i="4"/>
  <c r="AT107" i="4"/>
  <c r="AT95" i="4"/>
  <c r="AS95" i="4"/>
  <c r="AR95" i="4"/>
  <c r="AQ95" i="4"/>
  <c r="AP95" i="4"/>
  <c r="AO95" i="4"/>
  <c r="BY95" i="4" s="1"/>
  <c r="AN95" i="4"/>
  <c r="AU89" i="4"/>
  <c r="BP89" i="4"/>
  <c r="BI89" i="4"/>
  <c r="BB89" i="4"/>
  <c r="AN91" i="4"/>
  <c r="BW91" i="4" s="1"/>
  <c r="AN84" i="4"/>
  <c r="AN85" i="4"/>
  <c r="AN86" i="4"/>
  <c r="AN88" i="4"/>
  <c r="AN90" i="4"/>
  <c r="BW90" i="4" s="1"/>
  <c r="BP75" i="4"/>
  <c r="BI75" i="4"/>
  <c r="BB75" i="4"/>
  <c r="AU75" i="4"/>
  <c r="AN79" i="4"/>
  <c r="BW79" i="4" s="1"/>
  <c r="AN80" i="4"/>
  <c r="BW80" i="4" s="1"/>
  <c r="AN81" i="4"/>
  <c r="BW81" i="4" s="1"/>
  <c r="AN82" i="4"/>
  <c r="BW82" i="4" s="1"/>
  <c r="AN83" i="4"/>
  <c r="BW83" i="4" s="1"/>
  <c r="AN76" i="4"/>
  <c r="BW76" i="4" s="1"/>
  <c r="AN71" i="4"/>
  <c r="BW71" i="4" s="1"/>
  <c r="AN72" i="4"/>
  <c r="BW72" i="4" s="1"/>
  <c r="AN73" i="4"/>
  <c r="BW73" i="4" s="1"/>
  <c r="AN68" i="4"/>
  <c r="BW68" i="4" s="1"/>
  <c r="BP67" i="4"/>
  <c r="BI67" i="4"/>
  <c r="BI65" i="4" s="1"/>
  <c r="BB67" i="4"/>
  <c r="AU67" i="4"/>
  <c r="AN63" i="4"/>
  <c r="BW63" i="4" s="1"/>
  <c r="AU62" i="4"/>
  <c r="AV62" i="4"/>
  <c r="AW62" i="4"/>
  <c r="AX62" i="4"/>
  <c r="AY62" i="4"/>
  <c r="AZ62" i="4"/>
  <c r="BA62" i="4"/>
  <c r="BB62" i="4"/>
  <c r="BC62" i="4"/>
  <c r="BD62" i="4"/>
  <c r="BE62" i="4"/>
  <c r="BF62" i="4"/>
  <c r="BG62" i="4"/>
  <c r="BH62" i="4"/>
  <c r="BK62" i="4"/>
  <c r="BL62" i="4"/>
  <c r="BM62" i="4"/>
  <c r="BN62" i="4"/>
  <c r="BO62" i="4"/>
  <c r="BQ62" i="4"/>
  <c r="BR62" i="4"/>
  <c r="BS62" i="4"/>
  <c r="BT62" i="4"/>
  <c r="BU62" i="4"/>
  <c r="BV62" i="4"/>
  <c r="BJ62" i="4"/>
  <c r="AO66" i="4"/>
  <c r="AP66" i="4"/>
  <c r="AQ66" i="4"/>
  <c r="AR66" i="4"/>
  <c r="AS66" i="4"/>
  <c r="AT66" i="4"/>
  <c r="AT64" i="4"/>
  <c r="AS64" i="4"/>
  <c r="AR64" i="4"/>
  <c r="AQ64" i="4"/>
  <c r="AP64" i="4"/>
  <c r="AO64" i="4"/>
  <c r="BY64" i="4" s="1"/>
  <c r="AO45" i="4"/>
  <c r="BY45" i="4" s="1"/>
  <c r="AP45" i="4"/>
  <c r="AT45" i="4"/>
  <c r="AO46" i="4"/>
  <c r="BY46" i="4" s="1"/>
  <c r="AP46" i="4"/>
  <c r="AT46" i="4"/>
  <c r="AO47" i="4"/>
  <c r="BY47" i="4" s="1"/>
  <c r="AP47" i="4"/>
  <c r="AT47" i="4"/>
  <c r="AO48" i="4"/>
  <c r="BY48" i="4" s="1"/>
  <c r="AP48" i="4"/>
  <c r="AT48" i="4"/>
  <c r="AO49" i="4"/>
  <c r="BY49" i="4" s="1"/>
  <c r="AP49" i="4"/>
  <c r="AT49" i="4"/>
  <c r="AO50" i="4"/>
  <c r="BY50" i="4" s="1"/>
  <c r="AP50" i="4"/>
  <c r="AT50" i="4"/>
  <c r="AO51" i="4"/>
  <c r="BY51" i="4" s="1"/>
  <c r="AP51" i="4"/>
  <c r="AT51" i="4"/>
  <c r="AO52" i="4"/>
  <c r="BY52" i="4" s="1"/>
  <c r="AP52" i="4"/>
  <c r="AT52" i="4"/>
  <c r="AO53" i="4"/>
  <c r="BY53" i="4" s="1"/>
  <c r="AP53" i="4"/>
  <c r="AT53" i="4"/>
  <c r="AO54" i="4"/>
  <c r="BY54" i="4" s="1"/>
  <c r="AP54" i="4"/>
  <c r="AT54" i="4"/>
  <c r="AO55" i="4"/>
  <c r="BY55" i="4" s="1"/>
  <c r="AP55" i="4"/>
  <c r="AT55" i="4"/>
  <c r="AO56" i="4"/>
  <c r="BY56" i="4" s="1"/>
  <c r="AP56" i="4"/>
  <c r="AT56" i="4"/>
  <c r="AO57" i="4"/>
  <c r="BY57" i="4" s="1"/>
  <c r="AP57" i="4"/>
  <c r="AT57" i="4"/>
  <c r="AO58" i="4"/>
  <c r="BY58" i="4" s="1"/>
  <c r="AP58" i="4"/>
  <c r="AT58" i="4"/>
  <c r="AO59" i="4"/>
  <c r="BY59" i="4" s="1"/>
  <c r="AP59" i="4"/>
  <c r="AT59" i="4"/>
  <c r="BQ30" i="4"/>
  <c r="BQ27" i="4" s="1"/>
  <c r="BQ26" i="4" s="1"/>
  <c r="AO32" i="4"/>
  <c r="BY32" i="4" s="1"/>
  <c r="AP32" i="4"/>
  <c r="AQ32" i="4"/>
  <c r="AR32" i="4"/>
  <c r="AS32" i="4"/>
  <c r="AT32" i="4"/>
  <c r="AT31" i="4"/>
  <c r="AS31" i="4"/>
  <c r="AR31" i="4"/>
  <c r="AQ31" i="4"/>
  <c r="AP31" i="4"/>
  <c r="AO31" i="4"/>
  <c r="BY31" i="4" s="1"/>
  <c r="AO28" i="4"/>
  <c r="BY28" i="4" s="1"/>
  <c r="BZ28" i="4" s="1"/>
  <c r="AP28" i="4"/>
  <c r="AQ28" i="4"/>
  <c r="AR28" i="4"/>
  <c r="AS28" i="4"/>
  <c r="AT28" i="4"/>
  <c r="AO29" i="4"/>
  <c r="BY29" i="4" s="1"/>
  <c r="BZ29" i="4" s="1"/>
  <c r="AP29" i="4"/>
  <c r="AQ29" i="4"/>
  <c r="AR29" i="4"/>
  <c r="AS29" i="4"/>
  <c r="AT29" i="4"/>
  <c r="BN30" i="4"/>
  <c r="BN27" i="4" s="1"/>
  <c r="BN26" i="4" s="1"/>
  <c r="BV30" i="4"/>
  <c r="BV27" i="4" s="1"/>
  <c r="BV26" i="4" s="1"/>
  <c r="BR30" i="4"/>
  <c r="BR27" i="4" s="1"/>
  <c r="BR26" i="4" s="1"/>
  <c r="BO30" i="4"/>
  <c r="BO27" i="4" s="1"/>
  <c r="BO26" i="4" s="1"/>
  <c r="BJ30" i="4"/>
  <c r="BJ27" i="4" s="1"/>
  <c r="BJ26" i="4" s="1"/>
  <c r="BH30" i="4"/>
  <c r="BG30" i="4"/>
  <c r="BG27" i="4" s="1"/>
  <c r="BG26" i="4" s="1"/>
  <c r="BF30" i="4"/>
  <c r="BF27" i="4" s="1"/>
  <c r="BF26" i="4" s="1"/>
  <c r="BF19" i="4" s="1"/>
  <c r="BE30" i="4"/>
  <c r="BE27" i="4" s="1"/>
  <c r="BE26" i="4" s="1"/>
  <c r="BD30" i="4"/>
  <c r="BD27" i="4" s="1"/>
  <c r="BD26" i="4" s="1"/>
  <c r="BC30" i="4"/>
  <c r="BC27" i="4" s="1"/>
  <c r="BC26" i="4" s="1"/>
  <c r="BB30" i="4"/>
  <c r="BB27" i="4" s="1"/>
  <c r="BB26" i="4" s="1"/>
  <c r="BA30" i="4"/>
  <c r="BA27" i="4" s="1"/>
  <c r="AZ30" i="4"/>
  <c r="AZ27" i="4" s="1"/>
  <c r="AZ26" i="4" s="1"/>
  <c r="AY30" i="4"/>
  <c r="AY27" i="4" s="1"/>
  <c r="AY26" i="4" s="1"/>
  <c r="AX30" i="4"/>
  <c r="AX27" i="4" s="1"/>
  <c r="AX26" i="4" s="1"/>
  <c r="AW30" i="4"/>
  <c r="AW27" i="4" s="1"/>
  <c r="AW26" i="4" s="1"/>
  <c r="AV30" i="4"/>
  <c r="AU30" i="4"/>
  <c r="AU27" i="4" s="1"/>
  <c r="AU26" i="4" s="1"/>
  <c r="AN26" i="4"/>
  <c r="E20" i="4"/>
  <c r="E21" i="4"/>
  <c r="J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AA21" i="4"/>
  <c r="AB21" i="4"/>
  <c r="AC21" i="4"/>
  <c r="AD21" i="4"/>
  <c r="AE21" i="4"/>
  <c r="AF21" i="4"/>
  <c r="AH21" i="4"/>
  <c r="AI21" i="4"/>
  <c r="AJ21" i="4"/>
  <c r="AK21" i="4"/>
  <c r="AL21" i="4"/>
  <c r="AM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E22" i="4"/>
  <c r="S22" i="4"/>
  <c r="Z22" i="4"/>
  <c r="AG22" i="4"/>
  <c r="E23" i="4"/>
  <c r="G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AA23" i="4"/>
  <c r="AB23" i="4"/>
  <c r="AC23" i="4"/>
  <c r="AD23" i="4"/>
  <c r="AE23" i="4"/>
  <c r="AF23" i="4"/>
  <c r="AH23" i="4"/>
  <c r="AI23" i="4"/>
  <c r="AJ23" i="4"/>
  <c r="AK23" i="4"/>
  <c r="AL23" i="4"/>
  <c r="AM23" i="4"/>
  <c r="AO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E24" i="4"/>
  <c r="BB24" i="4"/>
  <c r="M112" i="4"/>
  <c r="M24" i="4" s="1"/>
  <c r="N112" i="4"/>
  <c r="O112" i="4"/>
  <c r="O24" i="4" s="1"/>
  <c r="P112" i="4"/>
  <c r="P24" i="4" s="1"/>
  <c r="Q112" i="4"/>
  <c r="Q24" i="4" s="1"/>
  <c r="R112" i="4"/>
  <c r="R24" i="4" s="1"/>
  <c r="S112" i="4"/>
  <c r="S24" i="4" s="1"/>
  <c r="T112" i="4"/>
  <c r="T24" i="4" s="1"/>
  <c r="U112" i="4"/>
  <c r="U24" i="4" s="1"/>
  <c r="V112" i="4"/>
  <c r="W112" i="4"/>
  <c r="W24" i="4" s="1"/>
  <c r="X112" i="4"/>
  <c r="X24" i="4" s="1"/>
  <c r="Y112" i="4"/>
  <c r="Y24" i="4" s="1"/>
  <c r="Z112" i="4"/>
  <c r="Z111" i="4" s="1"/>
  <c r="Z107" i="4" s="1"/>
  <c r="Z106" i="4" s="1"/>
  <c r="Z105" i="4" s="1"/>
  <c r="AA112" i="4"/>
  <c r="AA24" i="4" s="1"/>
  <c r="AB112" i="4"/>
  <c r="AB24" i="4" s="1"/>
  <c r="AC112" i="4"/>
  <c r="AC24" i="4" s="1"/>
  <c r="AD112" i="4"/>
  <c r="AD24" i="4" s="1"/>
  <c r="AE112" i="4"/>
  <c r="AE24" i="4" s="1"/>
  <c r="AF112" i="4"/>
  <c r="AF24" i="4" s="1"/>
  <c r="AG112" i="4"/>
  <c r="AG111" i="4" s="1"/>
  <c r="AH112" i="4"/>
  <c r="AH24" i="4" s="1"/>
  <c r="AI112" i="4"/>
  <c r="AI24" i="4" s="1"/>
  <c r="AJ112" i="4"/>
  <c r="AJ24" i="4" s="1"/>
  <c r="AK112" i="4"/>
  <c r="AK24" i="4" s="1"/>
  <c r="AL112" i="4"/>
  <c r="AL24" i="4" s="1"/>
  <c r="AM112" i="4"/>
  <c r="L112" i="4"/>
  <c r="L24" i="4" s="1"/>
  <c r="K117" i="4"/>
  <c r="J117" i="4"/>
  <c r="I117" i="4"/>
  <c r="H117" i="4"/>
  <c r="G117" i="4"/>
  <c r="F117" i="4"/>
  <c r="D117" i="4" s="1"/>
  <c r="F114" i="4"/>
  <c r="D114" i="4" s="1"/>
  <c r="G114" i="4"/>
  <c r="H114" i="4"/>
  <c r="I114" i="4"/>
  <c r="J114" i="4"/>
  <c r="K114" i="4"/>
  <c r="F115" i="4"/>
  <c r="D115" i="4" s="1"/>
  <c r="G115" i="4"/>
  <c r="H115" i="4"/>
  <c r="I115" i="4"/>
  <c r="J115" i="4"/>
  <c r="K115" i="4"/>
  <c r="K113" i="4"/>
  <c r="J113" i="4"/>
  <c r="I113" i="4"/>
  <c r="H113" i="4"/>
  <c r="G113" i="4"/>
  <c r="D113" i="4"/>
  <c r="E93" i="4"/>
  <c r="E92" i="4" s="1"/>
  <c r="L93" i="4"/>
  <c r="L92" i="4" s="1"/>
  <c r="L60" i="4" s="1"/>
  <c r="L20" i="4" s="1"/>
  <c r="S93" i="4"/>
  <c r="S92" i="4" s="1"/>
  <c r="S60" i="4" s="1"/>
  <c r="S20" i="4" s="1"/>
  <c r="Z93" i="4"/>
  <c r="Z92" i="4" s="1"/>
  <c r="Z60" i="4" s="1"/>
  <c r="AG93" i="4"/>
  <c r="AG92" i="4" s="1"/>
  <c r="AG60" i="4" s="1"/>
  <c r="E89" i="4"/>
  <c r="L89" i="4"/>
  <c r="M89" i="4"/>
  <c r="N89" i="4"/>
  <c r="O89" i="4"/>
  <c r="P89" i="4"/>
  <c r="Q89" i="4"/>
  <c r="R89" i="4"/>
  <c r="S89" i="4"/>
  <c r="T89" i="4"/>
  <c r="U89" i="4"/>
  <c r="V89" i="4"/>
  <c r="W89" i="4"/>
  <c r="X89" i="4"/>
  <c r="Y89" i="4"/>
  <c r="Z89" i="4"/>
  <c r="AA89" i="4"/>
  <c r="AB89" i="4"/>
  <c r="AC89" i="4"/>
  <c r="AD89" i="4"/>
  <c r="AE89" i="4"/>
  <c r="AF89" i="4"/>
  <c r="AG89" i="4"/>
  <c r="AH89" i="4"/>
  <c r="AI89" i="4"/>
  <c r="AJ89" i="4"/>
  <c r="AK89" i="4"/>
  <c r="AL89" i="4"/>
  <c r="AM89" i="4"/>
  <c r="F91" i="4"/>
  <c r="D91" i="4" s="1"/>
  <c r="G91" i="4"/>
  <c r="H91" i="4"/>
  <c r="I91" i="4"/>
  <c r="J91" i="4"/>
  <c r="K91" i="4"/>
  <c r="K90" i="4"/>
  <c r="J90" i="4"/>
  <c r="I90" i="4"/>
  <c r="H90" i="4"/>
  <c r="G90" i="4"/>
  <c r="F90" i="4"/>
  <c r="D90" i="4" s="1"/>
  <c r="F79" i="4"/>
  <c r="D79" i="4" s="1"/>
  <c r="G79" i="4"/>
  <c r="H79" i="4"/>
  <c r="I79" i="4"/>
  <c r="J79" i="4"/>
  <c r="K79" i="4"/>
  <c r="F80" i="4"/>
  <c r="D80" i="4" s="1"/>
  <c r="G80" i="4"/>
  <c r="H80" i="4"/>
  <c r="I80" i="4"/>
  <c r="J80" i="4"/>
  <c r="K80" i="4"/>
  <c r="F81" i="4"/>
  <c r="D81" i="4" s="1"/>
  <c r="G81" i="4"/>
  <c r="H81" i="4"/>
  <c r="I81" i="4"/>
  <c r="J81" i="4"/>
  <c r="K81" i="4"/>
  <c r="F82" i="4"/>
  <c r="D82" i="4" s="1"/>
  <c r="G82" i="4"/>
  <c r="H82" i="4"/>
  <c r="I82" i="4"/>
  <c r="J82" i="4"/>
  <c r="K82" i="4"/>
  <c r="F83" i="4"/>
  <c r="D83" i="4" s="1"/>
  <c r="G83" i="4"/>
  <c r="H83" i="4"/>
  <c r="I83" i="4"/>
  <c r="J83" i="4"/>
  <c r="K83" i="4"/>
  <c r="K76" i="4"/>
  <c r="J76" i="4"/>
  <c r="I76" i="4"/>
  <c r="H76" i="4"/>
  <c r="G76" i="4"/>
  <c r="F76" i="4"/>
  <c r="D76" i="4" s="1"/>
  <c r="F71" i="4"/>
  <c r="D71" i="4" s="1"/>
  <c r="G71" i="4"/>
  <c r="H71" i="4"/>
  <c r="I71" i="4"/>
  <c r="J71" i="4"/>
  <c r="K71" i="4"/>
  <c r="F72" i="4"/>
  <c r="D72" i="4" s="1"/>
  <c r="G72" i="4"/>
  <c r="H72" i="4"/>
  <c r="I72" i="4"/>
  <c r="J72" i="4"/>
  <c r="K72" i="4"/>
  <c r="F73" i="4"/>
  <c r="D73" i="4" s="1"/>
  <c r="G73" i="4"/>
  <c r="H73" i="4"/>
  <c r="I73" i="4"/>
  <c r="J73" i="4"/>
  <c r="K73" i="4"/>
  <c r="K68" i="4"/>
  <c r="J68" i="4"/>
  <c r="I68" i="4"/>
  <c r="H68" i="4"/>
  <c r="G68" i="4"/>
  <c r="F68" i="4"/>
  <c r="D68" i="4" s="1"/>
  <c r="E62" i="4"/>
  <c r="L62" i="4"/>
  <c r="M62" i="4"/>
  <c r="N62" i="4"/>
  <c r="O62" i="4"/>
  <c r="P62" i="4"/>
  <c r="Q62" i="4"/>
  <c r="R62" i="4"/>
  <c r="S62" i="4"/>
  <c r="T62" i="4"/>
  <c r="U62" i="4"/>
  <c r="V62" i="4"/>
  <c r="W62" i="4"/>
  <c r="X62" i="4"/>
  <c r="Y62" i="4"/>
  <c r="Z62" i="4"/>
  <c r="AA62" i="4"/>
  <c r="AB62" i="4"/>
  <c r="AC62" i="4"/>
  <c r="AD62" i="4"/>
  <c r="AE62" i="4"/>
  <c r="AF62" i="4"/>
  <c r="AG62" i="4"/>
  <c r="AH62" i="4"/>
  <c r="AI62" i="4"/>
  <c r="AJ62" i="4"/>
  <c r="AK62" i="4"/>
  <c r="AL62" i="4"/>
  <c r="AM62" i="4"/>
  <c r="F64" i="4"/>
  <c r="D64" i="4" s="1"/>
  <c r="G64" i="4"/>
  <c r="H64" i="4"/>
  <c r="I64" i="4"/>
  <c r="J64" i="4"/>
  <c r="K64" i="4"/>
  <c r="K63" i="4"/>
  <c r="J63" i="4"/>
  <c r="I63" i="4"/>
  <c r="H63" i="4"/>
  <c r="G63" i="4"/>
  <c r="E26" i="4"/>
  <c r="BL30" i="4"/>
  <c r="BL27" i="4" s="1"/>
  <c r="BL26" i="4" s="1"/>
  <c r="AN19" i="4"/>
  <c r="G28" i="4"/>
  <c r="G29" i="4"/>
  <c r="F28" i="4"/>
  <c r="D28" i="4" s="1"/>
  <c r="H28" i="4"/>
  <c r="I28" i="4"/>
  <c r="J28" i="4"/>
  <c r="K28" i="4"/>
  <c r="F29" i="4"/>
  <c r="D29" i="4" s="1"/>
  <c r="H29" i="4"/>
  <c r="I29" i="4"/>
  <c r="J29" i="4"/>
  <c r="K29" i="4"/>
  <c r="AI30" i="4"/>
  <c r="AI27" i="4" s="1"/>
  <c r="AI26" i="4" s="1"/>
  <c r="AH30" i="4"/>
  <c r="AM30" i="4"/>
  <c r="AM27" i="4" s="1"/>
  <c r="AM26" i="4" s="1"/>
  <c r="AA30" i="4"/>
  <c r="AA27" i="4" s="1"/>
  <c r="AA26" i="4" s="1"/>
  <c r="AF30" i="4"/>
  <c r="AF27" i="4" s="1"/>
  <c r="AF26" i="4" s="1"/>
  <c r="AF19" i="4" s="1"/>
  <c r="AE30" i="4"/>
  <c r="AE27" i="4" s="1"/>
  <c r="AE26" i="4" s="1"/>
  <c r="AD30" i="4"/>
  <c r="AC30" i="4"/>
  <c r="AC27" i="4" s="1"/>
  <c r="AC26" i="4" s="1"/>
  <c r="R30" i="4"/>
  <c r="R27" i="4" s="1"/>
  <c r="Q30" i="4"/>
  <c r="Q27" i="4" s="1"/>
  <c r="Q26" i="4" s="1"/>
  <c r="P30" i="4"/>
  <c r="P27" i="4" s="1"/>
  <c r="P26" i="4" s="1"/>
  <c r="O30" i="4"/>
  <c r="O27" i="4" s="1"/>
  <c r="O26" i="4" s="1"/>
  <c r="N30" i="4"/>
  <c r="N27" i="4" s="1"/>
  <c r="N26" i="4" s="1"/>
  <c r="M30" i="4"/>
  <c r="L30" i="4"/>
  <c r="T30" i="4"/>
  <c r="T27" i="4" s="1"/>
  <c r="T26" i="4" s="1"/>
  <c r="U30" i="4"/>
  <c r="U27" i="4" s="1"/>
  <c r="U26" i="4" s="1"/>
  <c r="V30" i="4"/>
  <c r="V27" i="4" s="1"/>
  <c r="V26" i="4" s="1"/>
  <c r="V19" i="4" s="1"/>
  <c r="W30" i="4"/>
  <c r="W27" i="4" s="1"/>
  <c r="X30" i="4"/>
  <c r="X27" i="4" s="1"/>
  <c r="X26" i="4" s="1"/>
  <c r="Y30" i="4"/>
  <c r="Y27" i="4" s="1"/>
  <c r="Y26" i="4" s="1"/>
  <c r="S30" i="4"/>
  <c r="S27" i="4" s="1"/>
  <c r="S26" i="4" s="1"/>
  <c r="AT83" i="4"/>
  <c r="AS83" i="4"/>
  <c r="AR83" i="4"/>
  <c r="AQ83" i="4"/>
  <c r="AP83" i="4"/>
  <c r="AO83" i="4"/>
  <c r="BY83" i="4" s="1"/>
  <c r="AT63" i="4"/>
  <c r="AS63" i="4"/>
  <c r="AR63" i="4"/>
  <c r="AQ63" i="4"/>
  <c r="AP63" i="4"/>
  <c r="AO63" i="4"/>
  <c r="BY63" i="4" s="1"/>
  <c r="AO82" i="4"/>
  <c r="BY82" i="4" s="1"/>
  <c r="AP82" i="4"/>
  <c r="AQ82" i="4"/>
  <c r="AR82" i="4"/>
  <c r="AS82" i="4"/>
  <c r="AT82" i="4"/>
  <c r="K116" i="4"/>
  <c r="J116" i="4"/>
  <c r="I116" i="4"/>
  <c r="H116" i="4"/>
  <c r="G116" i="4"/>
  <c r="D116" i="4"/>
  <c r="AT88" i="4"/>
  <c r="AS88" i="4"/>
  <c r="AR88" i="4"/>
  <c r="AQ88" i="4"/>
  <c r="AP88" i="4"/>
  <c r="AO88" i="4"/>
  <c r="AT81" i="4"/>
  <c r="AS81" i="4"/>
  <c r="AR81" i="4"/>
  <c r="AQ81" i="4"/>
  <c r="AP81" i="4"/>
  <c r="AO81" i="4"/>
  <c r="BY81" i="4" s="1"/>
  <c r="AO85" i="4"/>
  <c r="AP85" i="4"/>
  <c r="AQ85" i="4"/>
  <c r="AR85" i="4"/>
  <c r="AS85" i="4"/>
  <c r="AT85" i="4"/>
  <c r="AO86" i="4"/>
  <c r="AP86" i="4"/>
  <c r="AQ86" i="4"/>
  <c r="AR86" i="4"/>
  <c r="AS86" i="4"/>
  <c r="AT86" i="4"/>
  <c r="AO71" i="4"/>
  <c r="BY71" i="4" s="1"/>
  <c r="AP71" i="4"/>
  <c r="AQ71" i="4"/>
  <c r="AR71" i="4"/>
  <c r="AS71" i="4"/>
  <c r="AT71" i="4"/>
  <c r="AO72" i="4"/>
  <c r="BY72" i="4" s="1"/>
  <c r="AP72" i="4"/>
  <c r="AQ72" i="4"/>
  <c r="AR72" i="4"/>
  <c r="AS72" i="4"/>
  <c r="AT72" i="4"/>
  <c r="AT80" i="4"/>
  <c r="AS80" i="4"/>
  <c r="AR80" i="4"/>
  <c r="AQ80" i="4"/>
  <c r="AP80" i="4"/>
  <c r="AO80" i="4"/>
  <c r="BY80" i="4" s="1"/>
  <c r="BU67" i="4"/>
  <c r="BH108" i="4"/>
  <c r="BH22" i="4" s="1"/>
  <c r="BD108" i="4"/>
  <c r="BD22" i="4" s="1"/>
  <c r="BE108" i="4"/>
  <c r="BE22" i="4" s="1"/>
  <c r="BF108" i="4"/>
  <c r="BF22" i="4" s="1"/>
  <c r="BG108" i="4"/>
  <c r="BG22" i="4" s="1"/>
  <c r="BC108" i="4"/>
  <c r="BC22" i="4" s="1"/>
  <c r="AI22" i="4"/>
  <c r="AJ22" i="4"/>
  <c r="AK22" i="4"/>
  <c r="AL108" i="4"/>
  <c r="AL22" i="4" s="1"/>
  <c r="AM108" i="4"/>
  <c r="AM22" i="4" s="1"/>
  <c r="AH22" i="4"/>
  <c r="AB108" i="4"/>
  <c r="AB22" i="4" s="1"/>
  <c r="AC108" i="4"/>
  <c r="AC22" i="4" s="1"/>
  <c r="AD108" i="4"/>
  <c r="AD22" i="4" s="1"/>
  <c r="AE108" i="4"/>
  <c r="AE22" i="4" s="1"/>
  <c r="AF108" i="4"/>
  <c r="AF22" i="4" s="1"/>
  <c r="AA108" i="4"/>
  <c r="AA22" i="4" s="1"/>
  <c r="U108" i="4"/>
  <c r="U22" i="4" s="1"/>
  <c r="V108" i="4"/>
  <c r="V22" i="4" s="1"/>
  <c r="W108" i="4"/>
  <c r="W22" i="4" s="1"/>
  <c r="X108" i="4"/>
  <c r="X22" i="4" s="1"/>
  <c r="Y108" i="4"/>
  <c r="Y22" i="4" s="1"/>
  <c r="T108" i="4"/>
  <c r="T22" i="4" s="1"/>
  <c r="N108" i="4"/>
  <c r="O108" i="4"/>
  <c r="O22" i="4" s="1"/>
  <c r="P108" i="4"/>
  <c r="P22" i="4" s="1"/>
  <c r="Q108" i="4"/>
  <c r="R108" i="4"/>
  <c r="M108" i="4"/>
  <c r="M22" i="4" s="1"/>
  <c r="BC93" i="4"/>
  <c r="BC92" i="4" s="1"/>
  <c r="BF93" i="4"/>
  <c r="BF92" i="4" s="1"/>
  <c r="BG93" i="4"/>
  <c r="BG92" i="4" s="1"/>
  <c r="BH93" i="4"/>
  <c r="BH92" i="4" s="1"/>
  <c r="BD93" i="4"/>
  <c r="BD92" i="4" s="1"/>
  <c r="BE93" i="4"/>
  <c r="BE92" i="4" s="1"/>
  <c r="AH93" i="4"/>
  <c r="AH92" i="4" s="1"/>
  <c r="AA93" i="4"/>
  <c r="T93" i="4"/>
  <c r="T92" i="4" s="1"/>
  <c r="N93" i="4"/>
  <c r="N92" i="4" s="1"/>
  <c r="O93" i="4"/>
  <c r="O92" i="4" s="1"/>
  <c r="P93" i="4"/>
  <c r="P92" i="4" s="1"/>
  <c r="Q93" i="4"/>
  <c r="Q92" i="4" s="1"/>
  <c r="R93" i="4"/>
  <c r="R92" i="4" s="1"/>
  <c r="M93" i="4"/>
  <c r="M92" i="4" s="1"/>
  <c r="AO84" i="4"/>
  <c r="AP84" i="4"/>
  <c r="AQ84" i="4"/>
  <c r="AR84" i="4"/>
  <c r="AS84" i="4"/>
  <c r="AT84" i="4"/>
  <c r="BD75" i="4"/>
  <c r="BE75" i="4"/>
  <c r="BF75" i="4"/>
  <c r="BG75" i="4"/>
  <c r="BH75" i="4"/>
  <c r="BC75" i="4"/>
  <c r="AH75" i="4"/>
  <c r="AI75" i="4"/>
  <c r="AJ75" i="4"/>
  <c r="AJ74" i="4" s="1"/>
  <c r="AK75" i="4"/>
  <c r="AL75" i="4"/>
  <c r="AM75" i="4"/>
  <c r="AB75" i="4"/>
  <c r="AB74" i="4" s="1"/>
  <c r="AC75" i="4"/>
  <c r="AD75" i="4"/>
  <c r="AE75" i="4"/>
  <c r="AF75" i="4"/>
  <c r="AF74" i="4" s="1"/>
  <c r="AA75" i="4"/>
  <c r="U75" i="4"/>
  <c r="V75" i="4"/>
  <c r="W75" i="4"/>
  <c r="X75" i="4"/>
  <c r="X74" i="4" s="1"/>
  <c r="Y75" i="4"/>
  <c r="T75" i="4"/>
  <c r="N75" i="4"/>
  <c r="O75" i="4"/>
  <c r="P75" i="4"/>
  <c r="P74" i="4" s="1"/>
  <c r="Q75" i="4"/>
  <c r="R75" i="4"/>
  <c r="M75" i="4"/>
  <c r="BC67" i="4"/>
  <c r="BD67" i="4"/>
  <c r="BE67" i="4"/>
  <c r="BF67" i="4"/>
  <c r="BG67" i="4"/>
  <c r="BH67" i="4"/>
  <c r="AA67" i="4"/>
  <c r="M67" i="4"/>
  <c r="T67" i="4"/>
  <c r="AH67" i="4"/>
  <c r="AB67" i="4"/>
  <c r="AF67" i="4"/>
  <c r="AM67" i="4"/>
  <c r="AV67" i="4"/>
  <c r="AW67" i="4"/>
  <c r="AX67" i="4"/>
  <c r="AY67" i="4"/>
  <c r="AZ67" i="4"/>
  <c r="BA67" i="4"/>
  <c r="BA61" i="4" s="1"/>
  <c r="BJ67" i="4"/>
  <c r="BK67" i="4"/>
  <c r="BL67" i="4"/>
  <c r="BL61" i="4" s="1"/>
  <c r="BM67" i="4"/>
  <c r="BN67" i="4"/>
  <c r="BO67" i="4"/>
  <c r="BQ67" i="4"/>
  <c r="BQ61" i="4" s="1"/>
  <c r="BR67" i="4"/>
  <c r="BS67" i="4"/>
  <c r="BT67" i="4"/>
  <c r="BV67" i="4"/>
  <c r="BV61" i="4" s="1"/>
  <c r="O67" i="4"/>
  <c r="Q67" i="4"/>
  <c r="R67" i="4"/>
  <c r="U67" i="4"/>
  <c r="V67" i="4"/>
  <c r="W67" i="4"/>
  <c r="X67" i="4"/>
  <c r="AC67" i="4"/>
  <c r="AD67" i="4"/>
  <c r="AE67" i="4"/>
  <c r="AI67" i="4"/>
  <c r="AJ67" i="4"/>
  <c r="AK67" i="4"/>
  <c r="AL67" i="4"/>
  <c r="AO68" i="4"/>
  <c r="BY68" i="4" s="1"/>
  <c r="AP68" i="4"/>
  <c r="AQ68" i="4"/>
  <c r="AR68" i="4"/>
  <c r="AS68" i="4"/>
  <c r="AT68" i="4"/>
  <c r="AO73" i="4"/>
  <c r="BY73" i="4" s="1"/>
  <c r="AP73" i="4"/>
  <c r="AQ73" i="4"/>
  <c r="AR73" i="4"/>
  <c r="AS73" i="4"/>
  <c r="AT73" i="4"/>
  <c r="AV75" i="4"/>
  <c r="AW75" i="4"/>
  <c r="AX75" i="4"/>
  <c r="AY75" i="4"/>
  <c r="AZ75" i="4"/>
  <c r="BA75" i="4"/>
  <c r="BJ75" i="4"/>
  <c r="BK75" i="4"/>
  <c r="BL75" i="4"/>
  <c r="BM75" i="4"/>
  <c r="BN75" i="4"/>
  <c r="BO75" i="4"/>
  <c r="BQ75" i="4"/>
  <c r="BR75" i="4"/>
  <c r="BS75" i="4"/>
  <c r="BT75" i="4"/>
  <c r="BU75" i="4"/>
  <c r="BV75" i="4"/>
  <c r="AO76" i="4"/>
  <c r="BY76" i="4" s="1"/>
  <c r="AP76" i="4"/>
  <c r="AQ76" i="4"/>
  <c r="AR76" i="4"/>
  <c r="AS76" i="4"/>
  <c r="AT76" i="4"/>
  <c r="AO79" i="4"/>
  <c r="BY79" i="4" s="1"/>
  <c r="AP79" i="4"/>
  <c r="AQ79" i="4"/>
  <c r="AR79" i="4"/>
  <c r="AS79" i="4"/>
  <c r="AT79" i="4"/>
  <c r="AV89" i="4"/>
  <c r="AW89" i="4"/>
  <c r="AX89" i="4"/>
  <c r="AY89" i="4"/>
  <c r="AZ89" i="4"/>
  <c r="BA89" i="4"/>
  <c r="BC89" i="4"/>
  <c r="BD89" i="4"/>
  <c r="BE89" i="4"/>
  <c r="BF89" i="4"/>
  <c r="BG89" i="4"/>
  <c r="BH89" i="4"/>
  <c r="BJ89" i="4"/>
  <c r="BK89" i="4"/>
  <c r="BL89" i="4"/>
  <c r="BM89" i="4"/>
  <c r="BN89" i="4"/>
  <c r="BO89" i="4"/>
  <c r="BQ89" i="4"/>
  <c r="BR89" i="4"/>
  <c r="BS89" i="4"/>
  <c r="BT89" i="4"/>
  <c r="BU89" i="4"/>
  <c r="BV89" i="4"/>
  <c r="AO90" i="4"/>
  <c r="BY90" i="4" s="1"/>
  <c r="AP90" i="4"/>
  <c r="AQ90" i="4"/>
  <c r="AR90" i="4"/>
  <c r="AS90" i="4"/>
  <c r="AT90" i="4"/>
  <c r="AO91" i="4"/>
  <c r="BY91" i="4" s="1"/>
  <c r="AP91" i="4"/>
  <c r="AQ91" i="4"/>
  <c r="AR91" i="4"/>
  <c r="AS91" i="4"/>
  <c r="AT91" i="4"/>
  <c r="U93" i="4"/>
  <c r="U92" i="4" s="1"/>
  <c r="V93" i="4"/>
  <c r="V92" i="4" s="1"/>
  <c r="W93" i="4"/>
  <c r="W92" i="4" s="1"/>
  <c r="X93" i="4"/>
  <c r="X92" i="4" s="1"/>
  <c r="Y93" i="4"/>
  <c r="Y92" i="4" s="1"/>
  <c r="AB93" i="4"/>
  <c r="AB92" i="4" s="1"/>
  <c r="AC93" i="4"/>
  <c r="AD93" i="4"/>
  <c r="AD92" i="4" s="1"/>
  <c r="AE93" i="4"/>
  <c r="AE92" i="4" s="1"/>
  <c r="AF93" i="4"/>
  <c r="AF92" i="4" s="1"/>
  <c r="AI93" i="4"/>
  <c r="AI92" i="4" s="1"/>
  <c r="AJ93" i="4"/>
  <c r="AJ92" i="4" s="1"/>
  <c r="AK93" i="4"/>
  <c r="AK92" i="4" s="1"/>
  <c r="AL93" i="4"/>
  <c r="AL92" i="4" s="1"/>
  <c r="AM93" i="4"/>
  <c r="AM92" i="4" s="1"/>
  <c r="AV93" i="4"/>
  <c r="AV92" i="4" s="1"/>
  <c r="AW93" i="4"/>
  <c r="AW92" i="4" s="1"/>
  <c r="AX93" i="4"/>
  <c r="AX92" i="4" s="1"/>
  <c r="AY93" i="4"/>
  <c r="AY92" i="4" s="1"/>
  <c r="AZ93" i="4"/>
  <c r="AZ92" i="4" s="1"/>
  <c r="BA93" i="4"/>
  <c r="BA92" i="4" s="1"/>
  <c r="BJ93" i="4"/>
  <c r="BJ92" i="4" s="1"/>
  <c r="BK93" i="4"/>
  <c r="BK92" i="4" s="1"/>
  <c r="BL93" i="4"/>
  <c r="BL92" i="4" s="1"/>
  <c r="BM93" i="4"/>
  <c r="BM92" i="4" s="1"/>
  <c r="BN93" i="4"/>
  <c r="BN92" i="4" s="1"/>
  <c r="BO93" i="4"/>
  <c r="BO92" i="4" s="1"/>
  <c r="BQ93" i="4"/>
  <c r="BQ92" i="4" s="1"/>
  <c r="BR93" i="4"/>
  <c r="BR92" i="4" s="1"/>
  <c r="BS93" i="4"/>
  <c r="BS92" i="4" s="1"/>
  <c r="BT93" i="4"/>
  <c r="BT92" i="4" s="1"/>
  <c r="BU93" i="4"/>
  <c r="BU92" i="4" s="1"/>
  <c r="BV93" i="4"/>
  <c r="BV92" i="4" s="1"/>
  <c r="F94" i="4"/>
  <c r="D94" i="4" s="1"/>
  <c r="D93" i="4" s="1"/>
  <c r="D92" i="4" s="1"/>
  <c r="G94" i="4"/>
  <c r="H94" i="4"/>
  <c r="I94" i="4"/>
  <c r="J94" i="4"/>
  <c r="K94" i="4"/>
  <c r="AO94" i="4"/>
  <c r="BY94" i="4" s="1"/>
  <c r="AP94" i="4"/>
  <c r="AQ94" i="4"/>
  <c r="AR94" i="4"/>
  <c r="AS94" i="4"/>
  <c r="AT94" i="4"/>
  <c r="AV108" i="4"/>
  <c r="AW108" i="4"/>
  <c r="AX108" i="4"/>
  <c r="AY108" i="4"/>
  <c r="AY22" i="4" s="1"/>
  <c r="AZ108" i="4"/>
  <c r="AZ22" i="4" s="1"/>
  <c r="BA108" i="4"/>
  <c r="BJ108" i="4"/>
  <c r="BJ22" i="4" s="1"/>
  <c r="BK108" i="4"/>
  <c r="BK22" i="4" s="1"/>
  <c r="BL108" i="4"/>
  <c r="BL22" i="4" s="1"/>
  <c r="BM108" i="4"/>
  <c r="BM22" i="4" s="1"/>
  <c r="BN108" i="4"/>
  <c r="BN22" i="4" s="1"/>
  <c r="BO108" i="4"/>
  <c r="BO22" i="4" s="1"/>
  <c r="BQ108" i="4"/>
  <c r="BQ22" i="4" s="1"/>
  <c r="BR108" i="4"/>
  <c r="BR22" i="4" s="1"/>
  <c r="BS108" i="4"/>
  <c r="BS22" i="4" s="1"/>
  <c r="BT108" i="4"/>
  <c r="BT22" i="4" s="1"/>
  <c r="BU108" i="4"/>
  <c r="BU22" i="4" s="1"/>
  <c r="BV108" i="4"/>
  <c r="BV22" i="4" s="1"/>
  <c r="F110" i="4"/>
  <c r="D110" i="4" s="1"/>
  <c r="G110" i="4"/>
  <c r="H110" i="4"/>
  <c r="I110" i="4"/>
  <c r="J110" i="4"/>
  <c r="K110" i="4"/>
  <c r="BC24" i="4"/>
  <c r="BE24" i="4"/>
  <c r="BG24" i="4"/>
  <c r="BK24" i="4"/>
  <c r="BO24" i="4"/>
  <c r="AY24" i="4"/>
  <c r="Y67" i="4"/>
  <c r="P67" i="4"/>
  <c r="N67" i="4"/>
  <c r="AM24" i="4"/>
  <c r="J59" i="4"/>
  <c r="H58" i="4"/>
  <c r="I58" i="4"/>
  <c r="J58" i="4"/>
  <c r="I57" i="4"/>
  <c r="J57" i="4"/>
  <c r="H57" i="4"/>
  <c r="J56" i="4"/>
  <c r="I56" i="4"/>
  <c r="H56" i="4"/>
  <c r="I55" i="4"/>
  <c r="J55" i="4"/>
  <c r="H55" i="4"/>
  <c r="H54" i="4"/>
  <c r="J54" i="4"/>
  <c r="I54" i="4"/>
  <c r="J53" i="4"/>
  <c r="I53" i="4"/>
  <c r="H53" i="4"/>
  <c r="I52" i="4"/>
  <c r="J52" i="4"/>
  <c r="H52" i="4"/>
  <c r="H51" i="4"/>
  <c r="J51" i="4"/>
  <c r="I51" i="4"/>
  <c r="J50" i="4"/>
  <c r="I50" i="4"/>
  <c r="H50" i="4"/>
  <c r="I49" i="4"/>
  <c r="H49" i="4"/>
  <c r="J49" i="4"/>
  <c r="H48" i="4"/>
  <c r="J48" i="4"/>
  <c r="I48" i="4"/>
  <c r="J47" i="4"/>
  <c r="I47" i="4"/>
  <c r="H47" i="4"/>
  <c r="H46" i="4"/>
  <c r="I46" i="4"/>
  <c r="J46" i="4"/>
  <c r="AL30" i="4"/>
  <c r="BY23" i="4" l="1"/>
  <c r="AV61" i="4"/>
  <c r="BD61" i="4"/>
  <c r="AM74" i="4"/>
  <c r="AZ61" i="4"/>
  <c r="BH61" i="4"/>
  <c r="BB74" i="4"/>
  <c r="AE74" i="4"/>
  <c r="N74" i="4"/>
  <c r="N60" i="4" s="1"/>
  <c r="N20" i="4" s="1"/>
  <c r="BN61" i="4"/>
  <c r="BB61" i="4"/>
  <c r="BB60" i="4" s="1"/>
  <c r="BB20" i="4" s="1"/>
  <c r="BP66" i="4"/>
  <c r="BP64" i="4" s="1"/>
  <c r="BP65" i="4"/>
  <c r="AN65" i="4" s="1"/>
  <c r="BW65" i="4" s="1"/>
  <c r="BS61" i="4"/>
  <c r="BJ61" i="4"/>
  <c r="AX74" i="4"/>
  <c r="O74" i="4"/>
  <c r="AA74" i="4"/>
  <c r="R74" i="4"/>
  <c r="W74" i="4"/>
  <c r="BU61" i="4"/>
  <c r="BP74" i="4"/>
  <c r="AB61" i="4"/>
  <c r="AB60" i="4" s="1"/>
  <c r="AB20" i="4" s="1"/>
  <c r="X61" i="4"/>
  <c r="X60" i="4" s="1"/>
  <c r="X20" i="4" s="1"/>
  <c r="AQ62" i="4"/>
  <c r="U74" i="4"/>
  <c r="BA74" i="4"/>
  <c r="BA60" i="4" s="1"/>
  <c r="N61" i="4"/>
  <c r="AH61" i="4"/>
  <c r="U61" i="4"/>
  <c r="U60" i="4" s="1"/>
  <c r="U18" i="4" s="1"/>
  <c r="F108" i="4"/>
  <c r="F22" i="4" s="1"/>
  <c r="BV74" i="4"/>
  <c r="BV60" i="4" s="1"/>
  <c r="BV20" i="4" s="1"/>
  <c r="AL61" i="4"/>
  <c r="BT61" i="4"/>
  <c r="BO61" i="4"/>
  <c r="AT61" i="4" s="1"/>
  <c r="BG61" i="4"/>
  <c r="BC61" i="4"/>
  <c r="AD61" i="4"/>
  <c r="AY61" i="4"/>
  <c r="Y74" i="4"/>
  <c r="Y61" i="4"/>
  <c r="M74" i="4"/>
  <c r="AC74" i="4"/>
  <c r="G67" i="4"/>
  <c r="BR61" i="4"/>
  <c r="AS62" i="4"/>
  <c r="AO62" i="4"/>
  <c r="BY62" i="4" s="1"/>
  <c r="AX61" i="4"/>
  <c r="AX60" i="4" s="1"/>
  <c r="AX18" i="4" s="1"/>
  <c r="BS74" i="4"/>
  <c r="BS60" i="4" s="1"/>
  <c r="BS20" i="4" s="1"/>
  <c r="BN74" i="4"/>
  <c r="BN60" i="4" s="1"/>
  <c r="BN20" i="4" s="1"/>
  <c r="BJ74" i="4"/>
  <c r="AQ75" i="4"/>
  <c r="AL74" i="4"/>
  <c r="AN23" i="4"/>
  <c r="BW111" i="4"/>
  <c r="BO74" i="4"/>
  <c r="BF74" i="4"/>
  <c r="AP112" i="4"/>
  <c r="AP24" i="4" s="1"/>
  <c r="M27" i="4"/>
  <c r="AW24" i="4"/>
  <c r="AP75" i="4"/>
  <c r="AY74" i="4"/>
  <c r="W61" i="4"/>
  <c r="W60" i="4" s="1"/>
  <c r="W20" i="4" s="1"/>
  <c r="V74" i="4"/>
  <c r="G75" i="4"/>
  <c r="AN112" i="4"/>
  <c r="BW112" i="4" s="1"/>
  <c r="AP93" i="4"/>
  <c r="AD74" i="4"/>
  <c r="AH74" i="4"/>
  <c r="AS67" i="4"/>
  <c r="BK74" i="4"/>
  <c r="AR112" i="4"/>
  <c r="AR24" i="4" s="1"/>
  <c r="BF61" i="4"/>
  <c r="AO21" i="4"/>
  <c r="BY21" i="4" s="1"/>
  <c r="BT74" i="4"/>
  <c r="I62" i="4"/>
  <c r="AG24" i="4"/>
  <c r="AI74" i="4"/>
  <c r="K112" i="4"/>
  <c r="K24" i="4" s="1"/>
  <c r="F21" i="4"/>
  <c r="BK61" i="4"/>
  <c r="BE61" i="4"/>
  <c r="AT62" i="4"/>
  <c r="AP62" i="4"/>
  <c r="AU61" i="4"/>
  <c r="AQ112" i="4"/>
  <c r="AQ24" i="4" s="1"/>
  <c r="AS112" i="4"/>
  <c r="AS24" i="4" s="1"/>
  <c r="AT93" i="4"/>
  <c r="F67" i="4"/>
  <c r="BC74" i="4"/>
  <c r="T61" i="4"/>
  <c r="P61" i="4"/>
  <c r="P60" i="4" s="1"/>
  <c r="P20" i="4" s="1"/>
  <c r="AR75" i="4"/>
  <c r="BU74" i="4"/>
  <c r="AS75" i="4"/>
  <c r="BD74" i="4"/>
  <c r="H62" i="4"/>
  <c r="J62" i="4"/>
  <c r="AM61" i="4"/>
  <c r="AM60" i="4" s="1"/>
  <c r="AM20" i="4" s="1"/>
  <c r="AI61" i="4"/>
  <c r="AE61" i="4"/>
  <c r="AA61" i="4"/>
  <c r="O61" i="4"/>
  <c r="D67" i="4"/>
  <c r="BI74" i="4"/>
  <c r="BI66" i="4"/>
  <c r="AN24" i="4"/>
  <c r="D75" i="4"/>
  <c r="Z104" i="4"/>
  <c r="Z103" i="4" s="1"/>
  <c r="Z21" i="4"/>
  <c r="AR92" i="4"/>
  <c r="AS89" i="4"/>
  <c r="AO75" i="4"/>
  <c r="BY75" i="4" s="1"/>
  <c r="AN89" i="4"/>
  <c r="BW89" i="4" s="1"/>
  <c r="D112" i="4"/>
  <c r="D24" i="4" s="1"/>
  <c r="F112" i="4"/>
  <c r="F24" i="4" s="1"/>
  <c r="AW61" i="4"/>
  <c r="AV74" i="4"/>
  <c r="AV60" i="4" s="1"/>
  <c r="AV20" i="4" s="1"/>
  <c r="AP89" i="4"/>
  <c r="AS92" i="4"/>
  <c r="AB30" i="4"/>
  <c r="AB27" i="4" s="1"/>
  <c r="AB26" i="4" s="1"/>
  <c r="AB19" i="4" s="1"/>
  <c r="M61" i="4"/>
  <c r="BL24" i="4"/>
  <c r="AQ92" i="4"/>
  <c r="H75" i="4"/>
  <c r="BG74" i="4"/>
  <c r="BG60" i="4" s="1"/>
  <c r="K92" i="4"/>
  <c r="S18" i="4"/>
  <c r="AN67" i="4"/>
  <c r="BW67" i="4" s="1"/>
  <c r="AK74" i="4"/>
  <c r="AO93" i="4"/>
  <c r="BY93" i="4" s="1"/>
  <c r="AR89" i="4"/>
  <c r="F23" i="4"/>
  <c r="AT67" i="4"/>
  <c r="I67" i="4"/>
  <c r="J93" i="4"/>
  <c r="H108" i="4"/>
  <c r="H22" i="4" s="1"/>
  <c r="G93" i="4"/>
  <c r="AJ61" i="4"/>
  <c r="AJ60" i="4" s="1"/>
  <c r="AJ20" i="4" s="1"/>
  <c r="AF61" i="4"/>
  <c r="AF60" i="4" s="1"/>
  <c r="AF20" i="4" s="1"/>
  <c r="AF25" i="4" s="1"/>
  <c r="AO67" i="4"/>
  <c r="BY67" i="4" s="1"/>
  <c r="I75" i="4"/>
  <c r="K75" i="4"/>
  <c r="AU24" i="4"/>
  <c r="AN108" i="4"/>
  <c r="BW108" i="4" s="1"/>
  <c r="V61" i="4"/>
  <c r="H67" i="4"/>
  <c r="D63" i="4"/>
  <c r="D62" i="4" s="1"/>
  <c r="F62" i="4"/>
  <c r="Z59" i="4"/>
  <c r="Z20" i="4"/>
  <c r="J112" i="4"/>
  <c r="J24" i="4" s="1"/>
  <c r="BL74" i="4"/>
  <c r="BL60" i="4" s="1"/>
  <c r="BL20" i="4" s="1"/>
  <c r="I93" i="4"/>
  <c r="K93" i="4"/>
  <c r="D108" i="4"/>
  <c r="D22" i="4" s="1"/>
  <c r="AQ108" i="4"/>
  <c r="AQ22" i="4" s="1"/>
  <c r="AX22" i="4"/>
  <c r="AC92" i="4"/>
  <c r="H92" i="4" s="1"/>
  <c r="H93" i="4"/>
  <c r="J92" i="4"/>
  <c r="BR74" i="4"/>
  <c r="BM74" i="4"/>
  <c r="AT75" i="4"/>
  <c r="AW74" i="4"/>
  <c r="AQ67" i="4"/>
  <c r="Q74" i="4"/>
  <c r="J75" i="4"/>
  <c r="T74" i="4"/>
  <c r="F75" i="4"/>
  <c r="Q22" i="4"/>
  <c r="J108" i="4"/>
  <c r="J22" i="4" s="1"/>
  <c r="K62" i="4"/>
  <c r="F89" i="4"/>
  <c r="I92" i="4"/>
  <c r="AQ93" i="4"/>
  <c r="AT108" i="4"/>
  <c r="AT22" i="4" s="1"/>
  <c r="BA22" i="4"/>
  <c r="AP108" i="4"/>
  <c r="AP22" i="4" s="1"/>
  <c r="AW22" i="4"/>
  <c r="AT92" i="4"/>
  <c r="AP92" i="4"/>
  <c r="AQ89" i="4"/>
  <c r="BE74" i="4"/>
  <c r="AZ74" i="4"/>
  <c r="R61" i="4"/>
  <c r="K67" i="4"/>
  <c r="AR67" i="4"/>
  <c r="BM61" i="4"/>
  <c r="AP67" i="4"/>
  <c r="AA92" i="4"/>
  <c r="F93" i="4"/>
  <c r="AS93" i="4"/>
  <c r="G62" i="4"/>
  <c r="AK61" i="4"/>
  <c r="AC61" i="4"/>
  <c r="R22" i="4"/>
  <c r="K108" i="4"/>
  <c r="K22" i="4" s="1"/>
  <c r="N22" i="4"/>
  <c r="G108" i="4"/>
  <c r="G22" i="4" s="1"/>
  <c r="E19" i="4"/>
  <c r="E25" i="4" s="1"/>
  <c r="E18" i="4"/>
  <c r="I108" i="4"/>
  <c r="I22" i="4" s="1"/>
  <c r="AO92" i="4"/>
  <c r="BY92" i="4" s="1"/>
  <c r="AR93" i="4"/>
  <c r="AT89" i="4"/>
  <c r="BH74" i="4"/>
  <c r="J67" i="4"/>
  <c r="Q61" i="4"/>
  <c r="G92" i="4"/>
  <c r="I89" i="4"/>
  <c r="J89" i="4"/>
  <c r="AG59" i="4"/>
  <c r="AG58" i="4" s="1"/>
  <c r="AG57" i="4" s="1"/>
  <c r="AG56" i="4" s="1"/>
  <c r="AG55" i="4" s="1"/>
  <c r="AG54" i="4" s="1"/>
  <c r="AG53" i="4" s="1"/>
  <c r="AG52" i="4" s="1"/>
  <c r="AG51" i="4" s="1"/>
  <c r="AG50" i="4" s="1"/>
  <c r="AG49" i="4" s="1"/>
  <c r="AG48" i="4" s="1"/>
  <c r="AG47" i="4" s="1"/>
  <c r="AG46" i="4" s="1"/>
  <c r="AG45" i="4" s="1"/>
  <c r="BW33" i="4" s="1"/>
  <c r="AG20" i="4"/>
  <c r="AN21" i="4"/>
  <c r="G89" i="4"/>
  <c r="K89" i="4"/>
  <c r="AN92" i="4"/>
  <c r="BW92" i="4" s="1"/>
  <c r="AS108" i="4"/>
  <c r="AS22" i="4" s="1"/>
  <c r="AO108" i="4"/>
  <c r="BY108" i="4" s="1"/>
  <c r="BQ74" i="4"/>
  <c r="BQ60" i="4" s="1"/>
  <c r="BQ20" i="4" s="1"/>
  <c r="H89" i="4"/>
  <c r="I112" i="4"/>
  <c r="I24" i="4" s="1"/>
  <c r="AG107" i="4"/>
  <c r="AG106" i="4" s="1"/>
  <c r="AG105" i="4" s="1"/>
  <c r="BW105" i="4" s="1"/>
  <c r="AG23" i="4"/>
  <c r="AR108" i="4"/>
  <c r="AR22" i="4" s="1"/>
  <c r="D89" i="4"/>
  <c r="V24" i="4"/>
  <c r="H112" i="4"/>
  <c r="H24" i="4" s="1"/>
  <c r="G112" i="4"/>
  <c r="G24" i="4" s="1"/>
  <c r="N24" i="4"/>
  <c r="AV22" i="4"/>
  <c r="Z24" i="4"/>
  <c r="Z23" i="4"/>
  <c r="AR62" i="4"/>
  <c r="AU74" i="4"/>
  <c r="AN75" i="4"/>
  <c r="BW75" i="4" s="1"/>
  <c r="AN93" i="4"/>
  <c r="BW93" i="4" s="1"/>
  <c r="AT112" i="4"/>
  <c r="AT24" i="4" s="1"/>
  <c r="AO112" i="4"/>
  <c r="BY112" i="4" s="1"/>
  <c r="AO89" i="4"/>
  <c r="BY89" i="4" s="1"/>
  <c r="BG19" i="4"/>
  <c r="AW19" i="4"/>
  <c r="BQ19" i="4"/>
  <c r="AL27" i="4"/>
  <c r="J27" i="4" s="1"/>
  <c r="J26" i="4" s="1"/>
  <c r="J30" i="4"/>
  <c r="K30" i="4"/>
  <c r="BK30" i="4"/>
  <c r="BK27" i="4" s="1"/>
  <c r="W26" i="4"/>
  <c r="BN19" i="4"/>
  <c r="AD27" i="4"/>
  <c r="AD26" i="4" s="1"/>
  <c r="AX19" i="4"/>
  <c r="BM30" i="4"/>
  <c r="AK30" i="4"/>
  <c r="AK27" i="4" s="1"/>
  <c r="AK26" i="4" s="1"/>
  <c r="AJ30" i="4"/>
  <c r="O19" i="4"/>
  <c r="BI30" i="4"/>
  <c r="BI29" i="4" s="1"/>
  <c r="BI28" i="4" s="1"/>
  <c r="BI27" i="4" s="1"/>
  <c r="BI26" i="4" s="1"/>
  <c r="N19" i="4"/>
  <c r="AA19" i="4"/>
  <c r="BE19" i="4"/>
  <c r="X19" i="4"/>
  <c r="AE19" i="4"/>
  <c r="L27" i="4"/>
  <c r="K27" i="4"/>
  <c r="K26" i="4" s="1"/>
  <c r="R26" i="4"/>
  <c r="AH27" i="4"/>
  <c r="AH26" i="4" s="1"/>
  <c r="F30" i="4"/>
  <c r="D30" i="4" s="1"/>
  <c r="BL19" i="4"/>
  <c r="S19" i="4"/>
  <c r="S25" i="4" s="1"/>
  <c r="AY19" i="4"/>
  <c r="BO19" i="4"/>
  <c r="U19" i="4"/>
  <c r="AI19" i="4"/>
  <c r="AU19" i="4"/>
  <c r="BC19" i="4"/>
  <c r="T19" i="4"/>
  <c r="P19" i="4"/>
  <c r="AM19" i="4"/>
  <c r="AZ19" i="4"/>
  <c r="BD19" i="4"/>
  <c r="BH27" i="4"/>
  <c r="BH26" i="4" s="1"/>
  <c r="AT30" i="4"/>
  <c r="BV19" i="4"/>
  <c r="AC19" i="4"/>
  <c r="Y19" i="4"/>
  <c r="Q19" i="4"/>
  <c r="BR19" i="4"/>
  <c r="AV27" i="4"/>
  <c r="AO30" i="4"/>
  <c r="BY30" i="4" s="1"/>
  <c r="BA26" i="4"/>
  <c r="BB19" i="4"/>
  <c r="BJ19" i="4"/>
  <c r="BD60" i="4" l="1"/>
  <c r="BD20" i="4" s="1"/>
  <c r="X25" i="4"/>
  <c r="AE60" i="4"/>
  <c r="AE20" i="4" s="1"/>
  <c r="AE25" i="4" s="1"/>
  <c r="BU60" i="4"/>
  <c r="AQ61" i="4"/>
  <c r="BP62" i="4"/>
  <c r="BP61" i="4" s="1"/>
  <c r="BP60" i="4" s="1"/>
  <c r="BP20" i="4" s="1"/>
  <c r="AH60" i="4"/>
  <c r="AH20" i="4" s="1"/>
  <c r="O60" i="4"/>
  <c r="AO61" i="4"/>
  <c r="BY61" i="4" s="1"/>
  <c r="BP59" i="4"/>
  <c r="BP58" i="4" s="1"/>
  <c r="BP57" i="4" s="1"/>
  <c r="BP56" i="4" s="1"/>
  <c r="BP55" i="4" s="1"/>
  <c r="BP54" i="4" s="1"/>
  <c r="BP53" i="4" s="1"/>
  <c r="BP52" i="4" s="1"/>
  <c r="BP51" i="4" s="1"/>
  <c r="BP50" i="4" s="1"/>
  <c r="BP49" i="4" s="1"/>
  <c r="BP48" i="4" s="1"/>
  <c r="BP47" i="4" s="1"/>
  <c r="BP46" i="4" s="1"/>
  <c r="BP45" i="4" s="1"/>
  <c r="BP33" i="4" s="1"/>
  <c r="BP30" i="4" s="1"/>
  <c r="BP29" i="4" s="1"/>
  <c r="BP28" i="4" s="1"/>
  <c r="BP27" i="4" s="1"/>
  <c r="BP26" i="4" s="1"/>
  <c r="BP18" i="4" s="1"/>
  <c r="AN66" i="4"/>
  <c r="BJ60" i="4"/>
  <c r="BJ20" i="4" s="1"/>
  <c r="BJ25" i="4" s="1"/>
  <c r="K74" i="4"/>
  <c r="F61" i="4"/>
  <c r="D61" i="4" s="1"/>
  <c r="AS61" i="4"/>
  <c r="AX20" i="4"/>
  <c r="AX25" i="4" s="1"/>
  <c r="BF60" i="4"/>
  <c r="BF20" i="4" s="1"/>
  <c r="BF25" i="4" s="1"/>
  <c r="AL60" i="4"/>
  <c r="AL20" i="4" s="1"/>
  <c r="Y60" i="4"/>
  <c r="Y20" i="4" s="1"/>
  <c r="Y25" i="4" s="1"/>
  <c r="AD60" i="4"/>
  <c r="AD20" i="4" s="1"/>
  <c r="J74" i="4"/>
  <c r="I74" i="4"/>
  <c r="BI64" i="4"/>
  <c r="AN64" i="4" s="1"/>
  <c r="BW64" i="4" s="1"/>
  <c r="AA60" i="4"/>
  <c r="H74" i="4"/>
  <c r="G74" i="4"/>
  <c r="D74" i="4"/>
  <c r="T60" i="4"/>
  <c r="T20" i="4" s="1"/>
  <c r="T25" i="4" s="1"/>
  <c r="AB18" i="4"/>
  <c r="BL18" i="4"/>
  <c r="X18" i="4"/>
  <c r="AT74" i="4"/>
  <c r="BR60" i="4"/>
  <c r="BD25" i="4"/>
  <c r="AB25" i="4"/>
  <c r="BT60" i="4"/>
  <c r="BT20" i="4" s="1"/>
  <c r="AY60" i="4"/>
  <c r="AY18" i="4" s="1"/>
  <c r="F74" i="4"/>
  <c r="AM18" i="4"/>
  <c r="AM25" i="4"/>
  <c r="BO60" i="4"/>
  <c r="BO20" i="4" s="1"/>
  <c r="BO25" i="4" s="1"/>
  <c r="BV25" i="4"/>
  <c r="P18" i="4"/>
  <c r="AG30" i="4"/>
  <c r="AG29" i="4" s="1"/>
  <c r="AG28" i="4" s="1"/>
  <c r="AG27" i="4" s="1"/>
  <c r="AG26" i="4" s="1"/>
  <c r="AG19" i="4" s="1"/>
  <c r="F92" i="4"/>
  <c r="BW107" i="4"/>
  <c r="BW23" i="4"/>
  <c r="BQ25" i="4"/>
  <c r="BW59" i="4"/>
  <c r="BW24" i="4"/>
  <c r="AP74" i="4"/>
  <c r="AO74" i="4"/>
  <c r="BY74" i="4" s="1"/>
  <c r="BK60" i="4"/>
  <c r="BK20" i="4" s="1"/>
  <c r="BW106" i="4"/>
  <c r="AO24" i="4"/>
  <c r="BY24" i="4" s="1"/>
  <c r="M26" i="4"/>
  <c r="O20" i="4"/>
  <c r="O25" i="4" s="1"/>
  <c r="O18" i="4"/>
  <c r="G27" i="4"/>
  <c r="G26" i="4" s="1"/>
  <c r="G19" i="4" s="1"/>
  <c r="AI60" i="4"/>
  <c r="BN25" i="4"/>
  <c r="AR74" i="4"/>
  <c r="AF18" i="4"/>
  <c r="U20" i="4"/>
  <c r="U25" i="4" s="1"/>
  <c r="G30" i="4"/>
  <c r="F27" i="4"/>
  <c r="F26" i="4" s="1"/>
  <c r="N18" i="4"/>
  <c r="BN18" i="4"/>
  <c r="BV18" i="4"/>
  <c r="AR59" i="4"/>
  <c r="BB25" i="4"/>
  <c r="AN74" i="4"/>
  <c r="BW74" i="4" s="1"/>
  <c r="BC60" i="4"/>
  <c r="BC20" i="4" s="1"/>
  <c r="BC25" i="4" s="1"/>
  <c r="BB18" i="4"/>
  <c r="P25" i="4"/>
  <c r="M60" i="4"/>
  <c r="AP61" i="4"/>
  <c r="G61" i="4"/>
  <c r="BG20" i="4"/>
  <c r="BG25" i="4" s="1"/>
  <c r="BG18" i="4"/>
  <c r="Z102" i="4"/>
  <c r="Z101" i="4" s="1"/>
  <c r="BP19" i="4"/>
  <c r="BP25" i="4" s="1"/>
  <c r="AT27" i="4"/>
  <c r="AT26" i="4" s="1"/>
  <c r="AT19" i="4" s="1"/>
  <c r="BL25" i="4"/>
  <c r="AC60" i="4"/>
  <c r="AN22" i="4"/>
  <c r="BW22" i="4" s="1"/>
  <c r="AK60" i="4"/>
  <c r="AK20" i="4" s="1"/>
  <c r="I61" i="4"/>
  <c r="Q60" i="4"/>
  <c r="J61" i="4"/>
  <c r="AW60" i="4"/>
  <c r="BA20" i="4"/>
  <c r="R60" i="4"/>
  <c r="K61" i="4"/>
  <c r="BH60" i="4"/>
  <c r="BH20" i="4" s="1"/>
  <c r="BI62" i="4"/>
  <c r="BM60" i="4"/>
  <c r="BM20" i="4" s="1"/>
  <c r="AR61" i="4"/>
  <c r="AZ60" i="4"/>
  <c r="AS74" i="4"/>
  <c r="BU59" i="4"/>
  <c r="BU20" i="4"/>
  <c r="N25" i="4"/>
  <c r="AU60" i="4"/>
  <c r="AG104" i="4"/>
  <c r="AG103" i="4" s="1"/>
  <c r="AG102" i="4" s="1"/>
  <c r="AG101" i="4" s="1"/>
  <c r="AG100" i="4" s="1"/>
  <c r="AG99" i="4" s="1"/>
  <c r="AG98" i="4" s="1"/>
  <c r="AG97" i="4" s="1"/>
  <c r="AG96" i="4" s="1"/>
  <c r="AG95" i="4" s="1"/>
  <c r="AG21" i="4"/>
  <c r="BW21" i="4" s="1"/>
  <c r="AO22" i="4"/>
  <c r="BY22" i="4" s="1"/>
  <c r="AQ74" i="4"/>
  <c r="BE60" i="4"/>
  <c r="Z58" i="4"/>
  <c r="BW58" i="4" s="1"/>
  <c r="V60" i="4"/>
  <c r="H61" i="4"/>
  <c r="AQ59" i="4"/>
  <c r="BQ18" i="4"/>
  <c r="AP30" i="4"/>
  <c r="AL26" i="4"/>
  <c r="AL19" i="4" s="1"/>
  <c r="BI19" i="4"/>
  <c r="AK19" i="4"/>
  <c r="I27" i="4"/>
  <c r="I26" i="4" s="1"/>
  <c r="I30" i="4"/>
  <c r="W18" i="4"/>
  <c r="W19" i="4"/>
  <c r="W25" i="4" s="1"/>
  <c r="BM27" i="4"/>
  <c r="AD19" i="4"/>
  <c r="AD18" i="4"/>
  <c r="AJ27" i="4"/>
  <c r="H30" i="4"/>
  <c r="BK26" i="4"/>
  <c r="AP27" i="4"/>
  <c r="AP26" i="4" s="1"/>
  <c r="AO27" i="4"/>
  <c r="BY27" i="4" s="1"/>
  <c r="BZ27" i="4" s="1"/>
  <c r="AV26" i="4"/>
  <c r="K19" i="4"/>
  <c r="J19" i="4"/>
  <c r="BH19" i="4"/>
  <c r="R19" i="4"/>
  <c r="BA19" i="4"/>
  <c r="BA18" i="4"/>
  <c r="AH19" i="4"/>
  <c r="L26" i="4"/>
  <c r="BD18" i="4" l="1"/>
  <c r="AE18" i="4"/>
  <c r="AH18" i="4"/>
  <c r="AL25" i="4"/>
  <c r="AH25" i="4"/>
  <c r="BF18" i="4"/>
  <c r="BJ18" i="4"/>
  <c r="T18" i="4"/>
  <c r="M18" i="4"/>
  <c r="AY20" i="4"/>
  <c r="AY25" i="4" s="1"/>
  <c r="AD25" i="4"/>
  <c r="BO18" i="4"/>
  <c r="Y18" i="4"/>
  <c r="AA20" i="4"/>
  <c r="AA25" i="4" s="1"/>
  <c r="AA18" i="4"/>
  <c r="BR20" i="4"/>
  <c r="BR25" i="4" s="1"/>
  <c r="BR18" i="4"/>
  <c r="AG25" i="4"/>
  <c r="BC18" i="4"/>
  <c r="BW102" i="4"/>
  <c r="BW101" i="4"/>
  <c r="BW104" i="4"/>
  <c r="BW103" i="4"/>
  <c r="M19" i="4"/>
  <c r="D27" i="4"/>
  <c r="D26" i="4" s="1"/>
  <c r="D19" i="4" s="1"/>
  <c r="AO60" i="4"/>
  <c r="BY60" i="4" s="1"/>
  <c r="AI20" i="4"/>
  <c r="AI25" i="4" s="1"/>
  <c r="AI18" i="4"/>
  <c r="G60" i="4"/>
  <c r="F60" i="4"/>
  <c r="F20" i="4" s="1"/>
  <c r="AR60" i="4"/>
  <c r="AR20" i="4" s="1"/>
  <c r="BH18" i="4"/>
  <c r="M20" i="4"/>
  <c r="AL18" i="4"/>
  <c r="AC20" i="4"/>
  <c r="AC25" i="4" s="1"/>
  <c r="AC18" i="4"/>
  <c r="BA25" i="4"/>
  <c r="BH25" i="4"/>
  <c r="AG18" i="4"/>
  <c r="AK25" i="4"/>
  <c r="AK18" i="4"/>
  <c r="I60" i="4"/>
  <c r="I20" i="4" s="1"/>
  <c r="AT60" i="4"/>
  <c r="AT20" i="4" s="1"/>
  <c r="AT25" i="4" s="1"/>
  <c r="V20" i="4"/>
  <c r="V25" i="4" s="1"/>
  <c r="H60" i="4"/>
  <c r="H20" i="4" s="1"/>
  <c r="V18" i="4"/>
  <c r="AZ20" i="4"/>
  <c r="AZ25" i="4" s="1"/>
  <c r="AS60" i="4"/>
  <c r="AS20" i="4" s="1"/>
  <c r="AZ18" i="4"/>
  <c r="AW20" i="4"/>
  <c r="AW25" i="4" s="1"/>
  <c r="AP60" i="4"/>
  <c r="AP20" i="4" s="1"/>
  <c r="AW18" i="4"/>
  <c r="AU20" i="4"/>
  <c r="AU25" i="4" s="1"/>
  <c r="AU18" i="4"/>
  <c r="AR58" i="4"/>
  <c r="R20" i="4"/>
  <c r="R25" i="4" s="1"/>
  <c r="K60" i="4"/>
  <c r="AQ58" i="4"/>
  <c r="Z57" i="4"/>
  <c r="BW57" i="4" s="1"/>
  <c r="AS59" i="4"/>
  <c r="BU58" i="4"/>
  <c r="AN62" i="4"/>
  <c r="BW62" i="4" s="1"/>
  <c r="BI61" i="4"/>
  <c r="Q20" i="4"/>
  <c r="Q25" i="4" s="1"/>
  <c r="J60" i="4"/>
  <c r="Q18" i="4"/>
  <c r="R18" i="4"/>
  <c r="BE20" i="4"/>
  <c r="BE25" i="4" s="1"/>
  <c r="AQ60" i="4"/>
  <c r="AQ20" i="4" s="1"/>
  <c r="BE18" i="4"/>
  <c r="Z100" i="4"/>
  <c r="BW100" i="4" s="1"/>
  <c r="H27" i="4"/>
  <c r="H26" i="4" s="1"/>
  <c r="AJ26" i="4"/>
  <c r="BM26" i="4"/>
  <c r="I19" i="4"/>
  <c r="L19" i="4"/>
  <c r="BW19" i="4" s="1"/>
  <c r="L18" i="4"/>
  <c r="F19" i="4"/>
  <c r="AV19" i="4"/>
  <c r="AV25" i="4" s="1"/>
  <c r="AV18" i="4"/>
  <c r="AP19" i="4"/>
  <c r="AO26" i="4"/>
  <c r="BY26" i="4" s="1"/>
  <c r="BZ26" i="4" s="1"/>
  <c r="BK19" i="4"/>
  <c r="BK25" i="4" s="1"/>
  <c r="BK18" i="4"/>
  <c r="AP25" i="4" l="1"/>
  <c r="AT18" i="4"/>
  <c r="F18" i="4"/>
  <c r="I25" i="4"/>
  <c r="D60" i="4"/>
  <c r="D20" i="4" s="1"/>
  <c r="F25" i="4"/>
  <c r="I18" i="4"/>
  <c r="AO20" i="4"/>
  <c r="BY20" i="4" s="1"/>
  <c r="D25" i="4"/>
  <c r="M25" i="4"/>
  <c r="G20" i="4"/>
  <c r="G25" i="4" s="1"/>
  <c r="G18" i="4"/>
  <c r="D18" i="4"/>
  <c r="Z56" i="4"/>
  <c r="BW56" i="4" s="1"/>
  <c r="AP18" i="4"/>
  <c r="J20" i="4"/>
  <c r="J25" i="4" s="1"/>
  <c r="J18" i="4"/>
  <c r="BU57" i="4"/>
  <c r="AS58" i="4"/>
  <c r="BI60" i="4"/>
  <c r="AN61" i="4"/>
  <c r="BW61" i="4" s="1"/>
  <c r="K20" i="4"/>
  <c r="K25" i="4" s="1"/>
  <c r="K18" i="4"/>
  <c r="Z99" i="4"/>
  <c r="BW99" i="4" s="1"/>
  <c r="AQ57" i="4"/>
  <c r="AR57" i="4"/>
  <c r="AJ19" i="4"/>
  <c r="AJ25" i="4" s="1"/>
  <c r="AJ18" i="4"/>
  <c r="BM18" i="4"/>
  <c r="BM19" i="4"/>
  <c r="BM25" i="4" s="1"/>
  <c r="H19" i="4"/>
  <c r="H25" i="4" s="1"/>
  <c r="H18" i="4"/>
  <c r="AO19" i="4"/>
  <c r="BY19" i="4" s="1"/>
  <c r="BZ19" i="4" s="1"/>
  <c r="AO18" i="4"/>
  <c r="BY18" i="4" s="1"/>
  <c r="BZ18" i="4" s="1"/>
  <c r="L25" i="4"/>
  <c r="AR56" i="4" l="1"/>
  <c r="Z98" i="4"/>
  <c r="BW98" i="4" s="1"/>
  <c r="AQ56" i="4"/>
  <c r="AS57" i="4"/>
  <c r="BU56" i="4"/>
  <c r="BI20" i="4"/>
  <c r="BI25" i="4" s="1"/>
  <c r="BI18" i="4"/>
  <c r="AN60" i="4"/>
  <c r="BW60" i="4" s="1"/>
  <c r="Z55" i="4"/>
  <c r="BW55" i="4" s="1"/>
  <c r="AO25" i="4"/>
  <c r="BY25" i="4" s="1"/>
  <c r="BZ25" i="4" s="1"/>
  <c r="AQ55" i="4" l="1"/>
  <c r="AR55" i="4"/>
  <c r="AS56" i="4"/>
  <c r="BU55" i="4"/>
  <c r="Z54" i="4"/>
  <c r="BW54" i="4" s="1"/>
  <c r="AN20" i="4"/>
  <c r="BW20" i="4" s="1"/>
  <c r="AN18" i="4"/>
  <c r="BW18" i="4" s="1"/>
  <c r="Z97" i="4"/>
  <c r="BW97" i="4" s="1"/>
  <c r="AQ54" i="4" l="1"/>
  <c r="Z96" i="4"/>
  <c r="BW96" i="4" s="1"/>
  <c r="AR54" i="4"/>
  <c r="AN25" i="4"/>
  <c r="AS55" i="4"/>
  <c r="BU54" i="4"/>
  <c r="Z53" i="4"/>
  <c r="BW53" i="4" s="1"/>
  <c r="AR53" i="4" l="1"/>
  <c r="AQ53" i="4"/>
  <c r="Z52" i="4"/>
  <c r="BW52" i="4" s="1"/>
  <c r="Z95" i="4"/>
  <c r="BW95" i="4" s="1"/>
  <c r="BU53" i="4"/>
  <c r="AS54" i="4"/>
  <c r="AS53" i="4" l="1"/>
  <c r="BU52" i="4"/>
  <c r="Z51" i="4"/>
  <c r="BW51" i="4" s="1"/>
  <c r="AQ52" i="4"/>
  <c r="AR52" i="4"/>
  <c r="Z50" i="4" l="1"/>
  <c r="BW50" i="4" s="1"/>
  <c r="AR51" i="4"/>
  <c r="AQ51" i="4"/>
  <c r="AS52" i="4"/>
  <c r="BU51" i="4"/>
  <c r="AQ50" i="4" l="1"/>
  <c r="Z49" i="4"/>
  <c r="BW49" i="4" s="1"/>
  <c r="BU50" i="4"/>
  <c r="AS51" i="4"/>
  <c r="AR50" i="4"/>
  <c r="BU49" i="4" l="1"/>
  <c r="AS50" i="4"/>
  <c r="Z48" i="4"/>
  <c r="BW48" i="4" s="1"/>
  <c r="AR49" i="4"/>
  <c r="AQ49" i="4"/>
  <c r="AQ48" i="4" l="1"/>
  <c r="Z47" i="4"/>
  <c r="BW47" i="4" s="1"/>
  <c r="AR48" i="4"/>
  <c r="AS49" i="4"/>
  <c r="BU48" i="4"/>
  <c r="Z46" i="4" l="1"/>
  <c r="BW46" i="4" s="1"/>
  <c r="AS48" i="4"/>
  <c r="BU47" i="4"/>
  <c r="AR47" i="4"/>
  <c r="AQ47" i="4"/>
  <c r="AS47" i="4" l="1"/>
  <c r="BU46" i="4"/>
  <c r="AQ46" i="4"/>
  <c r="AR46" i="4"/>
  <c r="Z45" i="4"/>
  <c r="BW45" i="4" s="1"/>
  <c r="BU45" i="4" l="1"/>
  <c r="AS46" i="4"/>
  <c r="AQ45" i="4"/>
  <c r="AR45" i="4"/>
  <c r="AS45" i="4" l="1"/>
  <c r="BW32" i="4"/>
  <c r="AQ33" i="4"/>
  <c r="BS30" i="4"/>
  <c r="AR33" i="4"/>
  <c r="BT30" i="4"/>
  <c r="AR30" i="4" l="1"/>
  <c r="BT27" i="4"/>
  <c r="BS27" i="4"/>
  <c r="AQ30" i="4"/>
  <c r="BW31" i="4"/>
  <c r="AS33" i="4"/>
  <c r="BU30" i="4"/>
  <c r="AS30" i="4" l="1"/>
  <c r="BU27" i="4"/>
  <c r="BS26" i="4"/>
  <c r="AQ27" i="4"/>
  <c r="AQ26" i="4" s="1"/>
  <c r="Z30" i="4"/>
  <c r="BW30" i="4" s="1"/>
  <c r="AR27" i="4"/>
  <c r="AR26" i="4" s="1"/>
  <c r="BT26" i="4"/>
  <c r="AR19" i="4" l="1"/>
  <c r="AR25" i="4" s="1"/>
  <c r="AR18" i="4"/>
  <c r="AQ19" i="4"/>
  <c r="AQ25" i="4" s="1"/>
  <c r="AQ18" i="4"/>
  <c r="AS27" i="4"/>
  <c r="AS26" i="4" s="1"/>
  <c r="BU26" i="4"/>
  <c r="BT18" i="4"/>
  <c r="BT19" i="4"/>
  <c r="BT25" i="4" s="1"/>
  <c r="BS18" i="4"/>
  <c r="BS19" i="4"/>
  <c r="BS25" i="4" s="1"/>
  <c r="Z29" i="4"/>
  <c r="BW29" i="4" s="1"/>
  <c r="Z28" i="4" l="1"/>
  <c r="BW28" i="4" s="1"/>
  <c r="BU19" i="4"/>
  <c r="BU25" i="4" s="1"/>
  <c r="BU18" i="4"/>
  <c r="AS19" i="4"/>
  <c r="AS25" i="4" s="1"/>
  <c r="AS18" i="4"/>
  <c r="Z27" i="4" l="1"/>
  <c r="BW27" i="4" s="1"/>
  <c r="Z26" i="4" l="1"/>
  <c r="BW26" i="4" s="1"/>
  <c r="Z18" i="4" l="1"/>
  <c r="Z19" i="4"/>
  <c r="Z25" i="4" l="1"/>
  <c r="BW25" i="4" s="1"/>
</calcChain>
</file>

<file path=xl/sharedStrings.xml><?xml version="1.0" encoding="utf-8"?>
<sst xmlns="http://schemas.openxmlformats.org/spreadsheetml/2006/main" count="1280" uniqueCount="307">
  <si>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</si>
  <si>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</si>
  <si>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</si>
  <si>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</si>
  <si>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</si>
  <si>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</si>
  <si>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</si>
  <si>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</si>
  <si>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</si>
  <si>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</si>
  <si>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</si>
  <si>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</si>
  <si>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</si>
  <si>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</si>
  <si>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</si>
  <si>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</si>
  <si>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</si>
  <si>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</si>
  <si>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</si>
  <si>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</si>
  <si>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</si>
  <si>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</si>
  <si>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</si>
  <si>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</si>
  <si>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</si>
  <si>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</si>
  <si>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</si>
  <si>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</si>
  <si>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</si>
  <si>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</si>
  <si>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</si>
  <si>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</si>
  <si>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</si>
  <si>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</si>
  <si>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</si>
  <si>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</si>
  <si>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</si>
  <si>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</si>
  <si>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</si>
  <si>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</si>
  <si>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</si>
  <si>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</si>
  <si>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</si>
  <si>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</si>
  <si>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</si>
  <si>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</si>
  <si>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</si>
  <si>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</si>
  <si>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</si>
  <si>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</si>
  <si>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</si>
  <si>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</si>
  <si>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</si>
  <si>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</si>
  <si>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</si>
  <si>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</si>
  <si>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</si>
  <si>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</si>
  <si>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</si>
  <si>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</si>
  <si>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</si>
  <si>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</si>
  <si>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</si>
  <si>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</si>
  <si>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</si>
  <si>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</si>
  <si>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</si>
  <si>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</si>
  <si>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</si>
  <si>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</si>
  <si>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</si>
  <si>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</si>
  <si>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</si>
  <si>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</si>
  <si>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</si>
  <si>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</si>
  <si>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</si>
  <si>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</si>
  <si>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</si>
  <si>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</si>
  <si>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</si>
  <si>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</si>
  <si>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</si>
  <si>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</si>
  <si>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</si>
  <si>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</si>
  <si>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</si>
  <si>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</si>
  <si>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</si>
  <si>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</si>
  <si>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</si>
  <si>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</si>
  <si>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</si>
  <si>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</si>
  <si>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</si>
  <si>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</si>
  <si>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</si>
  <si>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</si>
  <si>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</si>
  <si>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</si>
  <si>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</si>
  <si>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</si>
  <si>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Акционерное общество "Тульские городские электрические сети"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</si>
  <si>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</si>
  <si>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</si>
  <si>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</si>
  <si>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</si>
  <si>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</si>
  <si>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</si>
  <si>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</si>
  <si>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</si>
  <si>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</si>
  <si>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</si>
  <si>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</si>
  <si>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</si>
  <si>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</si>
  <si>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</si>
  <si>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</si>
  <si>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</si>
  <si>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</si>
  <si>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</si>
  <si>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</si>
  <si>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</si>
  <si>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</si>
  <si>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</si>
  <si>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</si>
  <si>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</si>
  <si>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H_166</t>
  </si>
  <si>
    <t>H_137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</si>
  <si>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</si>
  <si>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</si>
  <si>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</si>
  <si>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</si>
  <si>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</si>
  <si>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</si>
  <si>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</si>
  <si>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</si>
  <si>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</si>
  <si>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</si>
  <si>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</si>
  <si>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</si>
  <si>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</si>
  <si>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</si>
  <si>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</si>
  <si>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</si>
  <si>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</si>
  <si>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</si>
  <si>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</si>
  <si>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</si>
  <si>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</si>
  <si>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</si>
  <si>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</si>
  <si>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</si>
  <si>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</si>
  <si>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</si>
  <si>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</si>
  <si>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</si>
  <si>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</si>
  <si>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</si>
  <si>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</si>
  <si>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</si>
  <si>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</si>
  <si>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</si>
  <si>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</si>
  <si>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</si>
  <si>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</si>
  <si>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</si>
  <si>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</si>
  <si>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</si>
  <si>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</si>
  <si>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</si>
  <si>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</si>
  <si>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</si>
  <si>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</si>
  <si>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</si>
  <si>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</si>
  <si>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</si>
  <si>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</si>
  <si>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</si>
  <si>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</si>
  <si>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</si>
  <si>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</si>
  <si>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</si>
  <si>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</si>
  <si>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</si>
  <si>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</si>
  <si>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</si>
  <si>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</si>
  <si>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</si>
  <si>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</si>
  <si>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</si>
  <si>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</si>
  <si>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</si>
  <si>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</si>
  <si>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</si>
  <si>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</si>
  <si>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</si>
  <si>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</si>
  <si>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</si>
  <si>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</si>
  <si>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</si>
  <si>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</si>
  <si>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</si>
  <si>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</si>
  <si>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</si>
  <si>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</si>
  <si>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</si>
  <si>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</si>
  <si>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</si>
  <si>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</si>
  <si>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</si>
  <si>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</si>
  <si>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</si>
  <si>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</si>
  <si>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</si>
  <si>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</si>
  <si>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</si>
  <si>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</si>
  <si>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</si>
  <si>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</si>
  <si>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</si>
  <si>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</si>
  <si>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</si>
  <si>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</si>
  <si>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</si>
  <si>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Форма 13. Отчет об исполнении плана ввода основных средств по инвестиционным проектам инвестиционной программы (квартальный)</t>
  </si>
  <si>
    <t>Проект включен в связи с заключением договора технологического присоединения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</si>
  <si>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</si>
  <si>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</si>
  <si>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</si>
  <si>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</si>
  <si>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</si>
  <si>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</si>
  <si>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</si>
  <si>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</si>
  <si>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</si>
  <si>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</si>
  <si>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</si>
  <si>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</si>
  <si>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</si>
  <si>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</si>
  <si>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</si>
  <si>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</si>
  <si>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</si>
  <si>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</si>
  <si>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</si>
  <si>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</si>
  <si>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</si>
  <si>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</si>
  <si>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</si>
  <si>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</si>
  <si>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</si>
  <si>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</si>
  <si>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</si>
  <si>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</si>
  <si>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</si>
  <si>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</si>
  <si>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</si>
  <si>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</si>
  <si>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</si>
  <si>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</si>
  <si>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</si>
  <si>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</si>
  <si>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</si>
  <si>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</si>
  <si>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</si>
  <si>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</si>
  <si>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</si>
  <si>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</si>
  <si>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</si>
  <si>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</si>
  <si>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</si>
  <si>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</si>
  <si>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</si>
  <si>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</si>
  <si>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</si>
  <si>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</si>
  <si>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</si>
  <si>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</si>
  <si>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</si>
  <si>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</si>
  <si>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</si>
  <si>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</si>
  <si>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</si>
  <si>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</si>
  <si>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</si>
  <si>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</si>
  <si>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</si>
  <si>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</si>
  <si>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</si>
  <si>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</si>
  <si>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</si>
  <si>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</si>
  <si>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</si>
  <si>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</si>
  <si>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Реконструкция ПС 110/35/10 Велес дооборудование  и ввод в эксплуатацию (трансформаторная мощность 32 МВА)</t>
  </si>
  <si>
    <t>В 1 кв. 2022 г. прошло финансирование по договору подряда, освоенному в конце декабря 2021 года.</t>
  </si>
  <si>
    <t>Проект включен в связи с подписанием соглашения с заявителем</t>
  </si>
  <si>
    <t>Проект включен в связи с подписанием договора с заявителем</t>
  </si>
  <si>
    <t>Заключение договора поставки в связи с пересмотром производственной необходимости в оборудовании</t>
  </si>
  <si>
    <t>II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</si>
  <si>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</si>
  <si>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</si>
  <si>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</si>
  <si>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</si>
  <si>
    <t>Шт./компл.</t>
  </si>
  <si>
    <t>активов к бухгалтерскому учету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</si>
</sst>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"/>
    <numFmt numFmtId="166" formatCode="0.0"/>
    <numFmt numFmtId="167" formatCode="0.000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2" fillId="0" borderId="0"/>
  </cellStyleXfs>
  <cellXfs count="146">
    <xf numFmtId="0" fontId="0" fillId="0" borderId="0" xfId="0"/>
    <xf numFmtId="0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6" fontId="3" fillId="0" borderId="2" xfId="0" applyNumberFormat="1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top"/>
    </xf>
    <xf numFmtId="4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64" fontId="4" fillId="0" borderId="2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2" fontId="7" fillId="0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2" fontId="6" fillId="0" borderId="6" xfId="3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top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" fontId="5" fillId="0" borderId="2" xfId="5" applyNumberFormat="1" applyFont="1" applyFill="1" applyBorder="1" applyAlignment="1">
      <alignment horizontal="center" vertical="center" textRotation="90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2 26 2" xfId="2"/>
    <cellStyle name="Обычный 2 28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7"/>
  <sheetViews>
    <sheetView tabSelected="1" zoomScaleNormal="100" zoomScaleSheetLayoutView="130" workbookViewId="0">
      <pane xSplit="3" ySplit="18" topLeftCell="D79" activePane="bottomRight" state="frozen"/>
      <selection pane="topRight" activeCell="D1" sqref="D1"/>
      <selection pane="bottomLeft" activeCell="A19" sqref="A19"/>
      <selection pane="bottomRight" activeCell="BK22" sqref="BK22"/>
    </sheetView>
  </sheetViews>
  <sheetFormatPr defaultRowHeight="11.25" x14ac:dyDescent="0.2"/>
  <cols>
    <col min="1" max="1" width="7.28515625" style="108" customWidth="1"/>
    <col min="2" max="2" width="36.5703125" style="108" customWidth="1"/>
    <col min="3" max="3" width="12" style="108" customWidth="1"/>
    <col min="4" max="4" width="12.28515625" style="108" customWidth="1"/>
    <col min="5" max="5" width="9.42578125" style="108" customWidth="1"/>
    <col min="6" max="6" width="9.28515625" style="62" customWidth="1"/>
    <col min="7" max="7" width="10" style="108" customWidth="1"/>
    <col min="8" max="8" width="6.42578125" style="108" customWidth="1"/>
    <col min="9" max="9" width="7.28515625" style="62" customWidth="1"/>
    <col min="10" max="10" width="6.28515625" style="108" customWidth="1"/>
    <col min="11" max="11" width="9" style="4" customWidth="1"/>
    <col min="12" max="12" width="9.42578125" style="108" customWidth="1"/>
    <col min="13" max="13" width="7.140625" style="108" customWidth="1"/>
    <col min="14" max="14" width="5.7109375" style="108" customWidth="1"/>
    <col min="15" max="15" width="7.140625" style="108" customWidth="1"/>
    <col min="16" max="16" width="5.85546875" style="108" customWidth="1"/>
    <col min="17" max="17" width="5.140625" style="108" customWidth="1"/>
    <col min="18" max="18" width="6.5703125" style="108" customWidth="1"/>
    <col min="19" max="19" width="9.42578125" style="108" customWidth="1"/>
    <col min="20" max="20" width="6.85546875" style="108" customWidth="1"/>
    <col min="21" max="21" width="5.5703125" style="2" customWidth="1"/>
    <col min="22" max="22" width="4.5703125" style="2" customWidth="1"/>
    <col min="23" max="23" width="4.85546875" style="3" customWidth="1"/>
    <col min="24" max="24" width="5" style="2" customWidth="1"/>
    <col min="25" max="25" width="5.5703125" style="4" customWidth="1"/>
    <col min="26" max="26" width="9.42578125" style="108" customWidth="1"/>
    <col min="27" max="27" width="9" style="108" bestFit="1" customWidth="1"/>
    <col min="28" max="28" width="7.7109375" style="108" customWidth="1"/>
    <col min="29" max="29" width="6.5703125" style="108" customWidth="1"/>
    <col min="30" max="30" width="5.85546875" style="3" customWidth="1"/>
    <col min="31" max="31" width="5.28515625" style="108" customWidth="1"/>
    <col min="32" max="32" width="5.5703125" style="4" customWidth="1"/>
    <col min="33" max="33" width="9.42578125" style="108" customWidth="1"/>
    <col min="34" max="34" width="9.85546875" style="62" customWidth="1"/>
    <col min="35" max="35" width="5.5703125" style="108" customWidth="1"/>
    <col min="36" max="36" width="6" style="108" customWidth="1"/>
    <col min="37" max="37" width="9.7109375" style="108" customWidth="1"/>
    <col min="38" max="38" width="7.42578125" style="108" customWidth="1"/>
    <col min="39" max="39" width="10.140625" style="4" customWidth="1"/>
    <col min="40" max="40" width="9.7109375" style="108" customWidth="1"/>
    <col min="41" max="41" width="9.28515625" style="108" customWidth="1"/>
    <col min="42" max="45" width="6.28515625" style="108" customWidth="1"/>
    <col min="46" max="46" width="7.7109375" style="4" customWidth="1"/>
    <col min="47" max="47" width="9.7109375" style="108" customWidth="1"/>
    <col min="48" max="48" width="8.42578125" style="62" customWidth="1"/>
    <col min="49" max="52" width="5.5703125" style="108" customWidth="1"/>
    <col min="53" max="53" width="7" style="108" customWidth="1"/>
    <col min="54" max="54" width="9.7109375" style="108" customWidth="1"/>
    <col min="55" max="55" width="8.7109375" style="62" customWidth="1"/>
    <col min="56" max="57" width="6.5703125" style="108" customWidth="1"/>
    <col min="58" max="58" width="6.5703125" style="3" customWidth="1"/>
    <col min="59" max="60" width="6.5703125" style="108" customWidth="1"/>
    <col min="61" max="61" width="9.7109375" style="108" customWidth="1"/>
    <col min="62" max="62" width="7.5703125" style="108" customWidth="1"/>
    <col min="63" max="63" width="4.7109375" style="108" customWidth="1"/>
    <col min="64" max="64" width="5.140625" style="108" customWidth="1"/>
    <col min="65" max="65" width="5.7109375" style="3" customWidth="1"/>
    <col min="66" max="66" width="4.5703125" style="108" customWidth="1"/>
    <col min="67" max="67" width="5.42578125" style="4" customWidth="1"/>
    <col min="68" max="68" width="9.7109375" style="108" customWidth="1"/>
    <col min="69" max="69" width="8.85546875" style="108" customWidth="1"/>
    <col min="70" max="71" width="7.140625" style="108" customWidth="1"/>
    <col min="72" max="72" width="8.7109375" style="108" customWidth="1"/>
    <col min="73" max="73" width="7.140625" style="108" customWidth="1"/>
    <col min="74" max="74" width="7.140625" style="4" customWidth="1"/>
    <col min="75" max="75" width="9" style="108" customWidth="1"/>
    <col min="76" max="76" width="8.28515625" style="108" customWidth="1"/>
    <col min="77" max="77" width="10.85546875" style="108" customWidth="1"/>
    <col min="78" max="78" width="10.5703125" style="108" customWidth="1"/>
    <col min="79" max="79" width="31" style="108" customWidth="1"/>
    <col min="80" max="16384" width="9.140625" style="108"/>
  </cols>
  <sheetData>
    <row r="1" spans="1:79" ht="9.75" customHeight="1" x14ac:dyDescent="0.2">
      <c r="CA1" s="6" t="s">
        <v>17</v>
      </c>
    </row>
    <row r="2" spans="1:79" ht="21.75" customHeight="1" x14ac:dyDescent="0.2">
      <c r="BX2" s="106"/>
      <c r="BY2" s="112" t="s">
        <v>2</v>
      </c>
      <c r="BZ2" s="112"/>
      <c r="CA2" s="112"/>
    </row>
    <row r="3" spans="1:79" x14ac:dyDescent="0.2">
      <c r="A3" s="136" t="s">
        <v>225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</row>
    <row r="4" spans="1:79" x14ac:dyDescent="0.2">
      <c r="N4" s="109" t="s">
        <v>64</v>
      </c>
      <c r="O4" s="143" t="s">
        <v>300</v>
      </c>
      <c r="P4" s="143"/>
      <c r="Q4" s="144" t="s">
        <v>65</v>
      </c>
      <c r="R4" s="144"/>
      <c r="S4" s="110" t="s">
        <v>227</v>
      </c>
      <c r="T4" s="5" t="s">
        <v>66</v>
      </c>
    </row>
    <row r="5" spans="1:79" x14ac:dyDescent="0.2">
      <c r="BR5" s="139"/>
      <c r="BS5" s="139"/>
      <c r="BT5" s="139"/>
      <c r="BU5" s="139"/>
      <c r="BV5" s="139"/>
      <c r="BW5" s="139"/>
    </row>
    <row r="6" spans="1:79" x14ac:dyDescent="0.2">
      <c r="M6" s="6" t="s">
        <v>3</v>
      </c>
      <c r="N6" s="145" t="s">
        <v>102</v>
      </c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BR6" s="138"/>
      <c r="BS6" s="138"/>
      <c r="BT6" s="138"/>
      <c r="BU6" s="138"/>
      <c r="BV6" s="138"/>
      <c r="BW6" s="138"/>
      <c r="BX6" s="138"/>
    </row>
    <row r="7" spans="1:79" x14ac:dyDescent="0.2">
      <c r="BP7" s="137"/>
      <c r="BQ7" s="137"/>
      <c r="BR7" s="137"/>
      <c r="BS7" s="137"/>
      <c r="BT7" s="137"/>
      <c r="BU7" s="137"/>
      <c r="BV7" s="137"/>
      <c r="BW7" s="137"/>
      <c r="BX7" s="137"/>
    </row>
    <row r="8" spans="1:79" x14ac:dyDescent="0.2">
      <c r="N8" s="7"/>
      <c r="O8" s="7"/>
      <c r="P8" s="7"/>
      <c r="Q8" s="7"/>
      <c r="R8" s="8" t="s">
        <v>4</v>
      </c>
      <c r="S8" s="110" t="s">
        <v>227</v>
      </c>
      <c r="T8" s="108" t="s">
        <v>5</v>
      </c>
      <c r="Z8" s="6"/>
      <c r="BV8" s="140"/>
      <c r="BW8" s="140"/>
      <c r="BX8" s="140"/>
    </row>
    <row r="9" spans="1:79" x14ac:dyDescent="0.2">
      <c r="AE9" s="24"/>
      <c r="AF9" s="25"/>
      <c r="AG9" s="70"/>
      <c r="AH9" s="104"/>
      <c r="AI9" s="70"/>
      <c r="AJ9" s="71"/>
      <c r="BP9" s="1"/>
      <c r="BQ9" s="1"/>
      <c r="BR9" s="138"/>
      <c r="BS9" s="138"/>
      <c r="BT9" s="138"/>
      <c r="BU9" s="138"/>
      <c r="BV9" s="138"/>
      <c r="BW9" s="1"/>
    </row>
    <row r="10" spans="1:79" x14ac:dyDescent="0.2">
      <c r="P10" s="6" t="s">
        <v>6</v>
      </c>
      <c r="Q10" s="141" t="s">
        <v>224</v>
      </c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9"/>
      <c r="AD10" s="10"/>
      <c r="AE10" s="9"/>
      <c r="AF10" s="11"/>
    </row>
    <row r="11" spans="1:79" x14ac:dyDescent="0.2">
      <c r="G11" s="12"/>
      <c r="H11" s="12"/>
      <c r="I11" s="63"/>
      <c r="J11" s="12"/>
      <c r="K11" s="26"/>
      <c r="L11" s="12"/>
      <c r="M11" s="12"/>
      <c r="N11" s="12"/>
      <c r="O11" s="12"/>
      <c r="P11" s="12"/>
      <c r="Q11" s="12"/>
      <c r="R11" s="12"/>
      <c r="S11" s="12"/>
    </row>
    <row r="12" spans="1:79" x14ac:dyDescent="0.2">
      <c r="A12" s="127" t="s">
        <v>15</v>
      </c>
      <c r="B12" s="127" t="s">
        <v>16</v>
      </c>
      <c r="C12" s="127" t="s">
        <v>7</v>
      </c>
      <c r="D12" s="127" t="s">
        <v>18</v>
      </c>
      <c r="E12" s="134" t="s">
        <v>19</v>
      </c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16" t="s">
        <v>306</v>
      </c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7"/>
      <c r="BW12" s="118" t="s">
        <v>68</v>
      </c>
      <c r="BX12" s="119"/>
      <c r="BY12" s="119"/>
      <c r="BZ12" s="120"/>
      <c r="CA12" s="127" t="s">
        <v>69</v>
      </c>
    </row>
    <row r="13" spans="1:79" x14ac:dyDescent="0.2">
      <c r="A13" s="128"/>
      <c r="B13" s="128"/>
      <c r="C13" s="128"/>
      <c r="D13" s="128"/>
      <c r="E13" s="113" t="s">
        <v>0</v>
      </c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5"/>
      <c r="AN13" s="113" t="s">
        <v>1</v>
      </c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5"/>
      <c r="BW13" s="121"/>
      <c r="BX13" s="122"/>
      <c r="BY13" s="122"/>
      <c r="BZ13" s="123"/>
      <c r="CA13" s="128"/>
    </row>
    <row r="14" spans="1:79" x14ac:dyDescent="0.2">
      <c r="A14" s="128"/>
      <c r="B14" s="128"/>
      <c r="C14" s="128"/>
      <c r="D14" s="128"/>
      <c r="E14" s="113" t="s">
        <v>20</v>
      </c>
      <c r="F14" s="114"/>
      <c r="G14" s="114"/>
      <c r="H14" s="114"/>
      <c r="I14" s="114"/>
      <c r="J14" s="114"/>
      <c r="K14" s="115"/>
      <c r="L14" s="113" t="s">
        <v>21</v>
      </c>
      <c r="M14" s="114"/>
      <c r="N14" s="114"/>
      <c r="O14" s="114"/>
      <c r="P14" s="114"/>
      <c r="Q14" s="114"/>
      <c r="R14" s="115"/>
      <c r="S14" s="113" t="s">
        <v>22</v>
      </c>
      <c r="T14" s="114"/>
      <c r="U14" s="114"/>
      <c r="V14" s="114"/>
      <c r="W14" s="114"/>
      <c r="X14" s="114"/>
      <c r="Y14" s="115"/>
      <c r="Z14" s="113" t="s">
        <v>23</v>
      </c>
      <c r="AA14" s="114"/>
      <c r="AB14" s="114"/>
      <c r="AC14" s="114"/>
      <c r="AD14" s="114"/>
      <c r="AE14" s="114"/>
      <c r="AF14" s="115"/>
      <c r="AG14" s="113" t="s">
        <v>24</v>
      </c>
      <c r="AH14" s="114"/>
      <c r="AI14" s="114"/>
      <c r="AJ14" s="114"/>
      <c r="AK14" s="114"/>
      <c r="AL14" s="114"/>
      <c r="AM14" s="115"/>
      <c r="AN14" s="113" t="s">
        <v>20</v>
      </c>
      <c r="AO14" s="114"/>
      <c r="AP14" s="114"/>
      <c r="AQ14" s="114"/>
      <c r="AR14" s="114"/>
      <c r="AS14" s="114"/>
      <c r="AT14" s="115"/>
      <c r="AU14" s="113" t="s">
        <v>21</v>
      </c>
      <c r="AV14" s="114"/>
      <c r="AW14" s="114"/>
      <c r="AX14" s="114"/>
      <c r="AY14" s="114"/>
      <c r="AZ14" s="114"/>
      <c r="BA14" s="115"/>
      <c r="BB14" s="113" t="s">
        <v>22</v>
      </c>
      <c r="BC14" s="114"/>
      <c r="BD14" s="114"/>
      <c r="BE14" s="114"/>
      <c r="BF14" s="114"/>
      <c r="BG14" s="114"/>
      <c r="BH14" s="115"/>
      <c r="BI14" s="113" t="s">
        <v>23</v>
      </c>
      <c r="BJ14" s="114"/>
      <c r="BK14" s="114"/>
      <c r="BL14" s="114"/>
      <c r="BM14" s="114"/>
      <c r="BN14" s="114"/>
      <c r="BO14" s="115"/>
      <c r="BP14" s="113" t="s">
        <v>24</v>
      </c>
      <c r="BQ14" s="114"/>
      <c r="BR14" s="114"/>
      <c r="BS14" s="114"/>
      <c r="BT14" s="114"/>
      <c r="BU14" s="114"/>
      <c r="BV14" s="115"/>
      <c r="BW14" s="124"/>
      <c r="BX14" s="125"/>
      <c r="BY14" s="125"/>
      <c r="BZ14" s="126"/>
      <c r="CA14" s="128"/>
    </row>
    <row r="15" spans="1:79" ht="22.5" x14ac:dyDescent="0.2">
      <c r="A15" s="128"/>
      <c r="B15" s="128"/>
      <c r="C15" s="128"/>
      <c r="D15" s="128"/>
      <c r="E15" s="13" t="s">
        <v>25</v>
      </c>
      <c r="F15" s="113" t="s">
        <v>27</v>
      </c>
      <c r="G15" s="114"/>
      <c r="H15" s="114"/>
      <c r="I15" s="114"/>
      <c r="J15" s="114"/>
      <c r="K15" s="115"/>
      <c r="L15" s="13" t="s">
        <v>25</v>
      </c>
      <c r="M15" s="113" t="s">
        <v>27</v>
      </c>
      <c r="N15" s="114"/>
      <c r="O15" s="114"/>
      <c r="P15" s="114"/>
      <c r="Q15" s="114"/>
      <c r="R15" s="115"/>
      <c r="S15" s="13" t="s">
        <v>25</v>
      </c>
      <c r="T15" s="113" t="s">
        <v>27</v>
      </c>
      <c r="U15" s="114"/>
      <c r="V15" s="114"/>
      <c r="W15" s="114"/>
      <c r="X15" s="114"/>
      <c r="Y15" s="115"/>
      <c r="Z15" s="13" t="s">
        <v>25</v>
      </c>
      <c r="AA15" s="113" t="s">
        <v>27</v>
      </c>
      <c r="AB15" s="114"/>
      <c r="AC15" s="114"/>
      <c r="AD15" s="114"/>
      <c r="AE15" s="114"/>
      <c r="AF15" s="115"/>
      <c r="AG15" s="13" t="s">
        <v>25</v>
      </c>
      <c r="AH15" s="113" t="s">
        <v>27</v>
      </c>
      <c r="AI15" s="114"/>
      <c r="AJ15" s="114"/>
      <c r="AK15" s="114"/>
      <c r="AL15" s="114"/>
      <c r="AM15" s="115"/>
      <c r="AN15" s="13" t="s">
        <v>25</v>
      </c>
      <c r="AO15" s="113" t="s">
        <v>27</v>
      </c>
      <c r="AP15" s="114"/>
      <c r="AQ15" s="114"/>
      <c r="AR15" s="114"/>
      <c r="AS15" s="114"/>
      <c r="AT15" s="115"/>
      <c r="AU15" s="13" t="s">
        <v>25</v>
      </c>
      <c r="AV15" s="131" t="s">
        <v>27</v>
      </c>
      <c r="AW15" s="132"/>
      <c r="AX15" s="132"/>
      <c r="AY15" s="132"/>
      <c r="AZ15" s="132"/>
      <c r="BA15" s="133"/>
      <c r="BB15" s="13" t="s">
        <v>25</v>
      </c>
      <c r="BC15" s="113" t="s">
        <v>27</v>
      </c>
      <c r="BD15" s="114"/>
      <c r="BE15" s="114"/>
      <c r="BF15" s="114"/>
      <c r="BG15" s="114"/>
      <c r="BH15" s="115"/>
      <c r="BI15" s="13" t="s">
        <v>25</v>
      </c>
      <c r="BJ15" s="113" t="s">
        <v>27</v>
      </c>
      <c r="BK15" s="114"/>
      <c r="BL15" s="114"/>
      <c r="BM15" s="114"/>
      <c r="BN15" s="114"/>
      <c r="BO15" s="115"/>
      <c r="BP15" s="13" t="s">
        <v>25</v>
      </c>
      <c r="BQ15" s="113" t="s">
        <v>27</v>
      </c>
      <c r="BR15" s="114"/>
      <c r="BS15" s="114"/>
      <c r="BT15" s="114"/>
      <c r="BU15" s="114"/>
      <c r="BV15" s="115"/>
      <c r="BW15" s="113" t="s">
        <v>25</v>
      </c>
      <c r="BX15" s="115"/>
      <c r="BY15" s="114" t="s">
        <v>27</v>
      </c>
      <c r="BZ15" s="115"/>
      <c r="CA15" s="128"/>
    </row>
    <row r="16" spans="1:79" ht="48.75" x14ac:dyDescent="0.2">
      <c r="A16" s="128"/>
      <c r="B16" s="128"/>
      <c r="C16" s="128"/>
      <c r="D16" s="128"/>
      <c r="E16" s="14" t="s">
        <v>26</v>
      </c>
      <c r="F16" s="64" t="s">
        <v>26</v>
      </c>
      <c r="G16" s="14" t="s">
        <v>28</v>
      </c>
      <c r="H16" s="14" t="s">
        <v>29</v>
      </c>
      <c r="I16" s="64" t="s">
        <v>30</v>
      </c>
      <c r="J16" s="14" t="s">
        <v>31</v>
      </c>
      <c r="K16" s="111" t="s">
        <v>305</v>
      </c>
      <c r="L16" s="14" t="s">
        <v>26</v>
      </c>
      <c r="M16" s="14" t="s">
        <v>26</v>
      </c>
      <c r="N16" s="14" t="s">
        <v>28</v>
      </c>
      <c r="O16" s="14" t="s">
        <v>29</v>
      </c>
      <c r="P16" s="14" t="s">
        <v>30</v>
      </c>
      <c r="Q16" s="14" t="s">
        <v>31</v>
      </c>
      <c r="R16" s="111" t="s">
        <v>305</v>
      </c>
      <c r="S16" s="14" t="s">
        <v>26</v>
      </c>
      <c r="T16" s="14" t="s">
        <v>26</v>
      </c>
      <c r="U16" s="15" t="s">
        <v>28</v>
      </c>
      <c r="V16" s="15" t="s">
        <v>29</v>
      </c>
      <c r="W16" s="16" t="s">
        <v>30</v>
      </c>
      <c r="X16" s="15" t="s">
        <v>31</v>
      </c>
      <c r="Y16" s="111" t="s">
        <v>305</v>
      </c>
      <c r="Z16" s="14" t="s">
        <v>26</v>
      </c>
      <c r="AA16" s="14" t="s">
        <v>26</v>
      </c>
      <c r="AB16" s="14" t="s">
        <v>28</v>
      </c>
      <c r="AC16" s="14" t="s">
        <v>29</v>
      </c>
      <c r="AD16" s="16" t="s">
        <v>30</v>
      </c>
      <c r="AE16" s="14" t="s">
        <v>31</v>
      </c>
      <c r="AF16" s="111" t="s">
        <v>305</v>
      </c>
      <c r="AG16" s="14" t="s">
        <v>26</v>
      </c>
      <c r="AH16" s="64" t="s">
        <v>26</v>
      </c>
      <c r="AI16" s="14" t="s">
        <v>28</v>
      </c>
      <c r="AJ16" s="14" t="s">
        <v>29</v>
      </c>
      <c r="AK16" s="14" t="s">
        <v>30</v>
      </c>
      <c r="AL16" s="14" t="s">
        <v>31</v>
      </c>
      <c r="AM16" s="111" t="s">
        <v>305</v>
      </c>
      <c r="AN16" s="14" t="s">
        <v>26</v>
      </c>
      <c r="AO16" s="14" t="s">
        <v>26</v>
      </c>
      <c r="AP16" s="14" t="s">
        <v>28</v>
      </c>
      <c r="AQ16" s="14" t="s">
        <v>29</v>
      </c>
      <c r="AR16" s="14" t="s">
        <v>30</v>
      </c>
      <c r="AS16" s="14" t="s">
        <v>31</v>
      </c>
      <c r="AT16" s="111" t="s">
        <v>305</v>
      </c>
      <c r="AU16" s="14" t="s">
        <v>26</v>
      </c>
      <c r="AV16" s="64" t="s">
        <v>26</v>
      </c>
      <c r="AW16" s="14" t="s">
        <v>28</v>
      </c>
      <c r="AX16" s="14" t="s">
        <v>29</v>
      </c>
      <c r="AY16" s="14" t="s">
        <v>30</v>
      </c>
      <c r="AZ16" s="14" t="s">
        <v>31</v>
      </c>
      <c r="BA16" s="111" t="s">
        <v>305</v>
      </c>
      <c r="BB16" s="14" t="s">
        <v>26</v>
      </c>
      <c r="BC16" s="64" t="s">
        <v>26</v>
      </c>
      <c r="BD16" s="14" t="s">
        <v>28</v>
      </c>
      <c r="BE16" s="14" t="s">
        <v>29</v>
      </c>
      <c r="BF16" s="16" t="s">
        <v>30</v>
      </c>
      <c r="BG16" s="14" t="s">
        <v>31</v>
      </c>
      <c r="BH16" s="111" t="s">
        <v>305</v>
      </c>
      <c r="BI16" s="14" t="s">
        <v>26</v>
      </c>
      <c r="BJ16" s="14" t="s">
        <v>26</v>
      </c>
      <c r="BK16" s="14" t="s">
        <v>28</v>
      </c>
      <c r="BL16" s="14" t="s">
        <v>29</v>
      </c>
      <c r="BM16" s="16" t="s">
        <v>30</v>
      </c>
      <c r="BN16" s="14" t="s">
        <v>31</v>
      </c>
      <c r="BO16" s="111" t="s">
        <v>305</v>
      </c>
      <c r="BP16" s="14" t="s">
        <v>26</v>
      </c>
      <c r="BQ16" s="14" t="s">
        <v>26</v>
      </c>
      <c r="BR16" s="14" t="s">
        <v>28</v>
      </c>
      <c r="BS16" s="14" t="s">
        <v>29</v>
      </c>
      <c r="BT16" s="14" t="s">
        <v>30</v>
      </c>
      <c r="BU16" s="14" t="s">
        <v>31</v>
      </c>
      <c r="BV16" s="111" t="s">
        <v>305</v>
      </c>
      <c r="BW16" s="13" t="s">
        <v>26</v>
      </c>
      <c r="BX16" s="13" t="s">
        <v>67</v>
      </c>
      <c r="BY16" s="13" t="s">
        <v>26</v>
      </c>
      <c r="BZ16" s="13" t="s">
        <v>67</v>
      </c>
      <c r="CA16" s="128"/>
    </row>
    <row r="17" spans="1:79" x14ac:dyDescent="0.2">
      <c r="A17" s="17">
        <v>1</v>
      </c>
      <c r="B17" s="17">
        <v>2</v>
      </c>
      <c r="C17" s="17">
        <v>3</v>
      </c>
      <c r="D17" s="17">
        <v>4</v>
      </c>
      <c r="E17" s="17" t="s">
        <v>8</v>
      </c>
      <c r="F17" s="59" t="s">
        <v>9</v>
      </c>
      <c r="G17" s="17" t="s">
        <v>10</v>
      </c>
      <c r="H17" s="17" t="s">
        <v>11</v>
      </c>
      <c r="I17" s="59" t="s">
        <v>32</v>
      </c>
      <c r="J17" s="17" t="s">
        <v>33</v>
      </c>
      <c r="K17" s="20" t="s">
        <v>34</v>
      </c>
      <c r="L17" s="17" t="s">
        <v>35</v>
      </c>
      <c r="M17" s="17" t="s">
        <v>36</v>
      </c>
      <c r="N17" s="17" t="s">
        <v>37</v>
      </c>
      <c r="O17" s="17" t="s">
        <v>38</v>
      </c>
      <c r="P17" s="17" t="s">
        <v>39</v>
      </c>
      <c r="Q17" s="17" t="s">
        <v>40</v>
      </c>
      <c r="R17" s="17" t="s">
        <v>41</v>
      </c>
      <c r="S17" s="17" t="s">
        <v>42</v>
      </c>
      <c r="T17" s="17" t="s">
        <v>43</v>
      </c>
      <c r="U17" s="18" t="s">
        <v>44</v>
      </c>
      <c r="V17" s="18" t="s">
        <v>45</v>
      </c>
      <c r="W17" s="19" t="s">
        <v>46</v>
      </c>
      <c r="X17" s="18" t="s">
        <v>47</v>
      </c>
      <c r="Y17" s="20" t="s">
        <v>48</v>
      </c>
      <c r="Z17" s="17" t="s">
        <v>49</v>
      </c>
      <c r="AA17" s="17" t="s">
        <v>50</v>
      </c>
      <c r="AB17" s="17" t="s">
        <v>51</v>
      </c>
      <c r="AC17" s="17" t="s">
        <v>52</v>
      </c>
      <c r="AD17" s="19" t="s">
        <v>53</v>
      </c>
      <c r="AE17" s="17" t="s">
        <v>54</v>
      </c>
      <c r="AF17" s="20" t="s">
        <v>55</v>
      </c>
      <c r="AG17" s="17" t="s">
        <v>56</v>
      </c>
      <c r="AH17" s="59" t="s">
        <v>57</v>
      </c>
      <c r="AI17" s="17" t="s">
        <v>58</v>
      </c>
      <c r="AJ17" s="17" t="s">
        <v>59</v>
      </c>
      <c r="AK17" s="17" t="s">
        <v>60</v>
      </c>
      <c r="AL17" s="17" t="s">
        <v>61</v>
      </c>
      <c r="AM17" s="20" t="s">
        <v>62</v>
      </c>
      <c r="AN17" s="17" t="s">
        <v>12</v>
      </c>
      <c r="AO17" s="17" t="s">
        <v>13</v>
      </c>
      <c r="AP17" s="17" t="s">
        <v>14</v>
      </c>
      <c r="AQ17" s="17" t="s">
        <v>101</v>
      </c>
      <c r="AR17" s="17" t="s">
        <v>70</v>
      </c>
      <c r="AS17" s="17" t="s">
        <v>71</v>
      </c>
      <c r="AT17" s="20" t="s">
        <v>72</v>
      </c>
      <c r="AU17" s="17" t="s">
        <v>73</v>
      </c>
      <c r="AV17" s="59" t="s">
        <v>74</v>
      </c>
      <c r="AW17" s="17" t="s">
        <v>75</v>
      </c>
      <c r="AX17" s="17" t="s">
        <v>76</v>
      </c>
      <c r="AY17" s="17" t="s">
        <v>77</v>
      </c>
      <c r="AZ17" s="17" t="s">
        <v>78</v>
      </c>
      <c r="BA17" s="17" t="s">
        <v>79</v>
      </c>
      <c r="BB17" s="17" t="s">
        <v>80</v>
      </c>
      <c r="BC17" s="59" t="s">
        <v>81</v>
      </c>
      <c r="BD17" s="17" t="s">
        <v>82</v>
      </c>
      <c r="BE17" s="17" t="s">
        <v>83</v>
      </c>
      <c r="BF17" s="19" t="s">
        <v>84</v>
      </c>
      <c r="BG17" s="17" t="s">
        <v>85</v>
      </c>
      <c r="BH17" s="17" t="s">
        <v>86</v>
      </c>
      <c r="BI17" s="17" t="s">
        <v>87</v>
      </c>
      <c r="BJ17" s="17" t="s">
        <v>88</v>
      </c>
      <c r="BK17" s="17" t="s">
        <v>89</v>
      </c>
      <c r="BL17" s="17" t="s">
        <v>90</v>
      </c>
      <c r="BM17" s="19" t="s">
        <v>91</v>
      </c>
      <c r="BN17" s="17" t="s">
        <v>92</v>
      </c>
      <c r="BO17" s="20" t="s">
        <v>93</v>
      </c>
      <c r="BP17" s="17" t="s">
        <v>94</v>
      </c>
      <c r="BQ17" s="17" t="s">
        <v>95</v>
      </c>
      <c r="BR17" s="17" t="s">
        <v>96</v>
      </c>
      <c r="BS17" s="17" t="s">
        <v>97</v>
      </c>
      <c r="BT17" s="17" t="s">
        <v>98</v>
      </c>
      <c r="BU17" s="17" t="s">
        <v>99</v>
      </c>
      <c r="BV17" s="20" t="s">
        <v>100</v>
      </c>
      <c r="BW17" s="17">
        <v>7</v>
      </c>
      <c r="BX17" s="17">
        <v>8</v>
      </c>
      <c r="BY17" s="17">
        <v>9</v>
      </c>
      <c r="BZ17" s="17">
        <v>10</v>
      </c>
      <c r="CA17" s="17">
        <v>11</v>
      </c>
    </row>
    <row r="18" spans="1:79" s="66" customFormat="1" ht="12" x14ac:dyDescent="0.2">
      <c r="A18" s="129" t="s">
        <v>63</v>
      </c>
      <c r="B18" s="130"/>
      <c r="C18" s="65" t="s">
        <v>137</v>
      </c>
      <c r="D18" s="29">
        <f t="shared" ref="D18:AI18" si="0">SUM(D26,D60,D108,D112)</f>
        <v>443.98749999999995</v>
      </c>
      <c r="E18" s="29">
        <f t="shared" si="0"/>
        <v>0</v>
      </c>
      <c r="F18" s="29">
        <f t="shared" si="0"/>
        <v>453.72549999999995</v>
      </c>
      <c r="G18" s="29">
        <f t="shared" si="0"/>
        <v>50.749999999999993</v>
      </c>
      <c r="H18" s="29">
        <f t="shared" si="0"/>
        <v>0</v>
      </c>
      <c r="I18" s="29">
        <f t="shared" si="0"/>
        <v>77.939499999999995</v>
      </c>
      <c r="J18" s="29">
        <f t="shared" si="0"/>
        <v>0</v>
      </c>
      <c r="K18" s="32">
        <f t="shared" si="0"/>
        <v>3085</v>
      </c>
      <c r="L18" s="29">
        <f t="shared" si="0"/>
        <v>0</v>
      </c>
      <c r="M18" s="29">
        <f t="shared" si="0"/>
        <v>7.2670000000000003</v>
      </c>
      <c r="N18" s="29">
        <f t="shared" si="0"/>
        <v>0.4</v>
      </c>
      <c r="O18" s="29">
        <f t="shared" si="0"/>
        <v>0</v>
      </c>
      <c r="P18" s="29">
        <f t="shared" si="0"/>
        <v>2.0914999999999999</v>
      </c>
      <c r="Q18" s="29">
        <f t="shared" si="0"/>
        <v>0</v>
      </c>
      <c r="R18" s="32">
        <f t="shared" si="0"/>
        <v>0</v>
      </c>
      <c r="S18" s="29">
        <f t="shared" si="0"/>
        <v>0</v>
      </c>
      <c r="T18" s="29">
        <f t="shared" si="0"/>
        <v>28.490000000000002</v>
      </c>
      <c r="U18" s="29">
        <f t="shared" si="0"/>
        <v>0.8</v>
      </c>
      <c r="V18" s="29">
        <f t="shared" si="0"/>
        <v>0</v>
      </c>
      <c r="W18" s="29">
        <f t="shared" si="0"/>
        <v>4.9809999999999999</v>
      </c>
      <c r="X18" s="29">
        <f t="shared" si="0"/>
        <v>0</v>
      </c>
      <c r="Y18" s="32">
        <f t="shared" si="0"/>
        <v>0</v>
      </c>
      <c r="Z18" s="29">
        <f t="shared" si="0"/>
        <v>0</v>
      </c>
      <c r="AA18" s="29">
        <f t="shared" si="0"/>
        <v>56.461800000000004</v>
      </c>
      <c r="AB18" s="29">
        <f t="shared" si="0"/>
        <v>4.46</v>
      </c>
      <c r="AC18" s="29">
        <f t="shared" si="0"/>
        <v>0</v>
      </c>
      <c r="AD18" s="29">
        <f t="shared" si="0"/>
        <v>17.600000000000001</v>
      </c>
      <c r="AE18" s="29">
        <f t="shared" si="0"/>
        <v>0</v>
      </c>
      <c r="AF18" s="32">
        <f t="shared" si="0"/>
        <v>31</v>
      </c>
      <c r="AG18" s="29">
        <f t="shared" si="0"/>
        <v>0</v>
      </c>
      <c r="AH18" s="29">
        <f t="shared" si="0"/>
        <v>361.50669999999997</v>
      </c>
      <c r="AI18" s="29">
        <f t="shared" si="0"/>
        <v>45.089999999999996</v>
      </c>
      <c r="AJ18" s="29">
        <f t="shared" ref="AJ18:BO18" si="1">SUM(AJ26,AJ60,AJ108,AJ112)</f>
        <v>0</v>
      </c>
      <c r="AK18" s="29">
        <f t="shared" si="1"/>
        <v>53.267000000000003</v>
      </c>
      <c r="AL18" s="29">
        <f t="shared" si="1"/>
        <v>0</v>
      </c>
      <c r="AM18" s="32">
        <f t="shared" si="1"/>
        <v>3054</v>
      </c>
      <c r="AN18" s="29">
        <f t="shared" si="1"/>
        <v>0</v>
      </c>
      <c r="AO18" s="29">
        <f t="shared" si="1"/>
        <v>50.886658599999997</v>
      </c>
      <c r="AP18" s="29">
        <f t="shared" si="1"/>
        <v>3.08</v>
      </c>
      <c r="AQ18" s="29">
        <f t="shared" si="1"/>
        <v>0</v>
      </c>
      <c r="AR18" s="29">
        <f t="shared" si="1"/>
        <v>8.0073999999999987</v>
      </c>
      <c r="AS18" s="29">
        <f t="shared" si="1"/>
        <v>0</v>
      </c>
      <c r="AT18" s="32">
        <f t="shared" si="1"/>
        <v>225</v>
      </c>
      <c r="AU18" s="29">
        <f t="shared" si="1"/>
        <v>0</v>
      </c>
      <c r="AV18" s="29">
        <f t="shared" si="1"/>
        <v>16.965291999999998</v>
      </c>
      <c r="AW18" s="29">
        <f t="shared" si="1"/>
        <v>2.92</v>
      </c>
      <c r="AX18" s="29">
        <f t="shared" si="1"/>
        <v>0</v>
      </c>
      <c r="AY18" s="29">
        <f t="shared" si="1"/>
        <v>2.7395999999999998</v>
      </c>
      <c r="AZ18" s="29">
        <f t="shared" si="1"/>
        <v>0</v>
      </c>
      <c r="BA18" s="32">
        <f t="shared" si="1"/>
        <v>95</v>
      </c>
      <c r="BB18" s="29">
        <f t="shared" si="1"/>
        <v>0</v>
      </c>
      <c r="BC18" s="29">
        <f t="shared" si="1"/>
        <v>33.921366599999999</v>
      </c>
      <c r="BD18" s="29">
        <f t="shared" si="1"/>
        <v>0.16</v>
      </c>
      <c r="BE18" s="29">
        <f t="shared" si="1"/>
        <v>0</v>
      </c>
      <c r="BF18" s="29">
        <f t="shared" si="1"/>
        <v>5.2677999999999994</v>
      </c>
      <c r="BG18" s="29">
        <f t="shared" si="1"/>
        <v>0</v>
      </c>
      <c r="BH18" s="32">
        <f t="shared" si="1"/>
        <v>130</v>
      </c>
      <c r="BI18" s="29">
        <f t="shared" si="1"/>
        <v>0</v>
      </c>
      <c r="BJ18" s="29">
        <f t="shared" si="1"/>
        <v>0</v>
      </c>
      <c r="BK18" s="29">
        <f t="shared" si="1"/>
        <v>0</v>
      </c>
      <c r="BL18" s="29">
        <f t="shared" si="1"/>
        <v>0</v>
      </c>
      <c r="BM18" s="29">
        <f t="shared" si="1"/>
        <v>0</v>
      </c>
      <c r="BN18" s="29">
        <f t="shared" si="1"/>
        <v>0</v>
      </c>
      <c r="BO18" s="32">
        <f t="shared" si="1"/>
        <v>0</v>
      </c>
      <c r="BP18" s="29">
        <f t="shared" ref="BP18:BV18" si="2">SUM(BP26,BP60,BP108,BP112)</f>
        <v>0</v>
      </c>
      <c r="BQ18" s="29">
        <f t="shared" si="2"/>
        <v>0</v>
      </c>
      <c r="BR18" s="29">
        <f t="shared" si="2"/>
        <v>0</v>
      </c>
      <c r="BS18" s="29">
        <f t="shared" si="2"/>
        <v>0</v>
      </c>
      <c r="BT18" s="29">
        <f t="shared" si="2"/>
        <v>0</v>
      </c>
      <c r="BU18" s="29">
        <f t="shared" si="2"/>
        <v>0</v>
      </c>
      <c r="BV18" s="32">
        <f t="shared" si="2"/>
        <v>0</v>
      </c>
      <c r="BW18" s="28">
        <f>AN18-L18</f>
        <v>0</v>
      </c>
      <c r="BX18" s="38">
        <v>0</v>
      </c>
      <c r="BY18" s="28">
        <f t="shared" ref="BY18:BY30" si="3">AO18-M18-T18</f>
        <v>15.129658599999992</v>
      </c>
      <c r="BZ18" s="38">
        <f>BY18/(M18+T18)*100</f>
        <v>42.312438403669184</v>
      </c>
      <c r="CA18" s="37" t="s">
        <v>126</v>
      </c>
    </row>
    <row r="19" spans="1:79" ht="21.75" customHeight="1" x14ac:dyDescent="0.2">
      <c r="A19" s="107" t="s">
        <v>135</v>
      </c>
      <c r="B19" s="72" t="s">
        <v>136</v>
      </c>
      <c r="C19" s="27" t="s">
        <v>137</v>
      </c>
      <c r="D19" s="28">
        <f>D26</f>
        <v>123.10900000000001</v>
      </c>
      <c r="E19" s="28">
        <f t="shared" ref="E19:BP19" si="4">E26</f>
        <v>0</v>
      </c>
      <c r="F19" s="37">
        <f t="shared" si="4"/>
        <v>123.10900000000001</v>
      </c>
      <c r="G19" s="28">
        <f t="shared" si="4"/>
        <v>16.189999999999998</v>
      </c>
      <c r="H19" s="28">
        <f t="shared" si="4"/>
        <v>0</v>
      </c>
      <c r="I19" s="28">
        <f t="shared" si="4"/>
        <v>56.119500000000002</v>
      </c>
      <c r="J19" s="28">
        <f t="shared" si="4"/>
        <v>0</v>
      </c>
      <c r="K19" s="56">
        <f t="shared" si="4"/>
        <v>0</v>
      </c>
      <c r="L19" s="28">
        <f t="shared" si="4"/>
        <v>0</v>
      </c>
      <c r="M19" s="28">
        <f t="shared" si="4"/>
        <v>7.2670000000000003</v>
      </c>
      <c r="N19" s="28">
        <f t="shared" si="4"/>
        <v>0.4</v>
      </c>
      <c r="O19" s="28">
        <f t="shared" si="4"/>
        <v>0</v>
      </c>
      <c r="P19" s="28">
        <f t="shared" si="4"/>
        <v>2.0914999999999999</v>
      </c>
      <c r="Q19" s="28">
        <f t="shared" si="4"/>
        <v>0</v>
      </c>
      <c r="R19" s="56">
        <f t="shared" si="4"/>
        <v>0</v>
      </c>
      <c r="S19" s="28">
        <f t="shared" si="4"/>
        <v>0</v>
      </c>
      <c r="T19" s="28">
        <f t="shared" si="4"/>
        <v>28.490000000000002</v>
      </c>
      <c r="U19" s="28">
        <f t="shared" si="4"/>
        <v>0.8</v>
      </c>
      <c r="V19" s="28">
        <f t="shared" si="4"/>
        <v>0</v>
      </c>
      <c r="W19" s="28">
        <f t="shared" si="4"/>
        <v>4.9809999999999999</v>
      </c>
      <c r="X19" s="28">
        <f t="shared" si="4"/>
        <v>0</v>
      </c>
      <c r="Y19" s="56">
        <f t="shared" si="4"/>
        <v>0</v>
      </c>
      <c r="Z19" s="28">
        <f t="shared" si="4"/>
        <v>0</v>
      </c>
      <c r="AA19" s="28">
        <f t="shared" si="4"/>
        <v>41.715000000000003</v>
      </c>
      <c r="AB19" s="28">
        <f t="shared" si="4"/>
        <v>4.46</v>
      </c>
      <c r="AC19" s="28">
        <f t="shared" si="4"/>
        <v>0</v>
      </c>
      <c r="AD19" s="28">
        <f t="shared" si="4"/>
        <v>17.600000000000001</v>
      </c>
      <c r="AE19" s="28">
        <f t="shared" si="4"/>
        <v>0</v>
      </c>
      <c r="AF19" s="56">
        <f t="shared" si="4"/>
        <v>0</v>
      </c>
      <c r="AG19" s="28">
        <f t="shared" si="4"/>
        <v>0</v>
      </c>
      <c r="AH19" s="37">
        <f t="shared" si="4"/>
        <v>45.637</v>
      </c>
      <c r="AI19" s="28">
        <f t="shared" si="4"/>
        <v>10.53</v>
      </c>
      <c r="AJ19" s="28">
        <f t="shared" si="4"/>
        <v>0</v>
      </c>
      <c r="AK19" s="28">
        <f t="shared" si="4"/>
        <v>31.447000000000003</v>
      </c>
      <c r="AL19" s="28">
        <f t="shared" si="4"/>
        <v>0</v>
      </c>
      <c r="AM19" s="56">
        <f t="shared" si="4"/>
        <v>0</v>
      </c>
      <c r="AN19" s="28">
        <f t="shared" si="4"/>
        <v>0</v>
      </c>
      <c r="AO19" s="37">
        <f t="shared" si="4"/>
        <v>45.267605599999996</v>
      </c>
      <c r="AP19" s="28">
        <f t="shared" si="4"/>
        <v>1.82</v>
      </c>
      <c r="AQ19" s="28">
        <f t="shared" si="4"/>
        <v>0</v>
      </c>
      <c r="AR19" s="28">
        <f t="shared" si="4"/>
        <v>7.3279999999999994</v>
      </c>
      <c r="AS19" s="28">
        <f t="shared" si="4"/>
        <v>0</v>
      </c>
      <c r="AT19" s="36">
        <f t="shared" si="4"/>
        <v>216</v>
      </c>
      <c r="AU19" s="28">
        <f t="shared" si="4"/>
        <v>0</v>
      </c>
      <c r="AV19" s="37">
        <f t="shared" si="4"/>
        <v>13.727391999999998</v>
      </c>
      <c r="AW19" s="28">
        <f t="shared" si="4"/>
        <v>1.6600000000000001</v>
      </c>
      <c r="AX19" s="28">
        <f t="shared" si="4"/>
        <v>0</v>
      </c>
      <c r="AY19" s="28">
        <f t="shared" si="4"/>
        <v>2.2866</v>
      </c>
      <c r="AZ19" s="28">
        <f t="shared" si="4"/>
        <v>0</v>
      </c>
      <c r="BA19" s="36">
        <f t="shared" si="4"/>
        <v>88</v>
      </c>
      <c r="BB19" s="28">
        <f t="shared" si="4"/>
        <v>0</v>
      </c>
      <c r="BC19" s="37">
        <f t="shared" si="4"/>
        <v>31.540213599999998</v>
      </c>
      <c r="BD19" s="28">
        <f t="shared" si="4"/>
        <v>0.16</v>
      </c>
      <c r="BE19" s="28">
        <f t="shared" si="4"/>
        <v>0</v>
      </c>
      <c r="BF19" s="28">
        <f t="shared" si="4"/>
        <v>5.0413999999999994</v>
      </c>
      <c r="BG19" s="28">
        <f t="shared" si="4"/>
        <v>0</v>
      </c>
      <c r="BH19" s="36">
        <f t="shared" si="4"/>
        <v>128</v>
      </c>
      <c r="BI19" s="28">
        <f t="shared" si="4"/>
        <v>0</v>
      </c>
      <c r="BJ19" s="28">
        <f t="shared" si="4"/>
        <v>0</v>
      </c>
      <c r="BK19" s="28">
        <f t="shared" si="4"/>
        <v>0</v>
      </c>
      <c r="BL19" s="28">
        <f t="shared" si="4"/>
        <v>0</v>
      </c>
      <c r="BM19" s="28">
        <f t="shared" si="4"/>
        <v>0</v>
      </c>
      <c r="BN19" s="28">
        <f t="shared" si="4"/>
        <v>0</v>
      </c>
      <c r="BO19" s="36">
        <f t="shared" si="4"/>
        <v>0</v>
      </c>
      <c r="BP19" s="28">
        <f t="shared" si="4"/>
        <v>0</v>
      </c>
      <c r="BQ19" s="37">
        <f t="shared" ref="BQ19:BV19" si="5">BQ26</f>
        <v>0</v>
      </c>
      <c r="BR19" s="28">
        <f t="shared" si="5"/>
        <v>0</v>
      </c>
      <c r="BS19" s="28">
        <f t="shared" si="5"/>
        <v>0</v>
      </c>
      <c r="BT19" s="28">
        <f t="shared" si="5"/>
        <v>0</v>
      </c>
      <c r="BU19" s="28">
        <f t="shared" si="5"/>
        <v>0</v>
      </c>
      <c r="BV19" s="36">
        <f t="shared" si="5"/>
        <v>0</v>
      </c>
      <c r="BW19" s="28">
        <f t="shared" ref="BW19:BW20" si="6">AN19-L19</f>
        <v>0</v>
      </c>
      <c r="BX19" s="38">
        <v>0</v>
      </c>
      <c r="BY19" s="28">
        <f t="shared" si="3"/>
        <v>9.510605599999991</v>
      </c>
      <c r="BZ19" s="38">
        <f>BY19/(M19+T19)*100</f>
        <v>26.597884610006407</v>
      </c>
      <c r="CA19" s="84" t="s">
        <v>126</v>
      </c>
    </row>
    <row r="20" spans="1:79" ht="29.25" customHeight="1" x14ac:dyDescent="0.2">
      <c r="A20" s="107" t="s">
        <v>138</v>
      </c>
      <c r="B20" s="72" t="s">
        <v>139</v>
      </c>
      <c r="C20" s="27" t="s">
        <v>137</v>
      </c>
      <c r="D20" s="28">
        <f>D60</f>
        <v>307.95499999999998</v>
      </c>
      <c r="E20" s="28">
        <f t="shared" ref="E20:BP20" si="7">E60</f>
        <v>0</v>
      </c>
      <c r="F20" s="37">
        <f t="shared" si="7"/>
        <v>307.95499999999998</v>
      </c>
      <c r="G20" s="28">
        <f t="shared" si="7"/>
        <v>34.559999999999995</v>
      </c>
      <c r="H20" s="28">
        <f t="shared" si="7"/>
        <v>0</v>
      </c>
      <c r="I20" s="28">
        <f t="shared" si="7"/>
        <v>19.46</v>
      </c>
      <c r="J20" s="28">
        <f t="shared" si="7"/>
        <v>0</v>
      </c>
      <c r="K20" s="56">
        <f t="shared" si="7"/>
        <v>3075</v>
      </c>
      <c r="L20" s="28">
        <f t="shared" si="7"/>
        <v>0</v>
      </c>
      <c r="M20" s="28">
        <f t="shared" si="7"/>
        <v>0</v>
      </c>
      <c r="N20" s="28">
        <f t="shared" si="7"/>
        <v>0</v>
      </c>
      <c r="O20" s="28">
        <f t="shared" si="7"/>
        <v>0</v>
      </c>
      <c r="P20" s="28">
        <f t="shared" si="7"/>
        <v>0</v>
      </c>
      <c r="Q20" s="28">
        <f t="shared" si="7"/>
        <v>0</v>
      </c>
      <c r="R20" s="56">
        <f t="shared" si="7"/>
        <v>0</v>
      </c>
      <c r="S20" s="28">
        <f t="shared" si="7"/>
        <v>0</v>
      </c>
      <c r="T20" s="28">
        <f t="shared" si="7"/>
        <v>0</v>
      </c>
      <c r="U20" s="28">
        <f t="shared" si="7"/>
        <v>0</v>
      </c>
      <c r="V20" s="28">
        <f t="shared" si="7"/>
        <v>0</v>
      </c>
      <c r="W20" s="28">
        <f t="shared" si="7"/>
        <v>0</v>
      </c>
      <c r="X20" s="28">
        <f t="shared" si="7"/>
        <v>0</v>
      </c>
      <c r="Y20" s="56">
        <f t="shared" si="7"/>
        <v>0</v>
      </c>
      <c r="Z20" s="28">
        <f t="shared" si="7"/>
        <v>0</v>
      </c>
      <c r="AA20" s="28">
        <f t="shared" si="7"/>
        <v>8.5533000000000001</v>
      </c>
      <c r="AB20" s="28">
        <f t="shared" si="7"/>
        <v>0</v>
      </c>
      <c r="AC20" s="28">
        <f t="shared" si="7"/>
        <v>0</v>
      </c>
      <c r="AD20" s="28">
        <f t="shared" si="7"/>
        <v>0</v>
      </c>
      <c r="AE20" s="28">
        <f t="shared" si="7"/>
        <v>0</v>
      </c>
      <c r="AF20" s="56">
        <f t="shared" si="7"/>
        <v>25</v>
      </c>
      <c r="AG20" s="28">
        <f t="shared" si="7"/>
        <v>0</v>
      </c>
      <c r="AH20" s="37">
        <f t="shared" si="7"/>
        <v>299.40170000000001</v>
      </c>
      <c r="AI20" s="28">
        <f t="shared" si="7"/>
        <v>34.559999999999995</v>
      </c>
      <c r="AJ20" s="28">
        <f t="shared" si="7"/>
        <v>0</v>
      </c>
      <c r="AK20" s="28">
        <f t="shared" si="7"/>
        <v>19.46</v>
      </c>
      <c r="AL20" s="28">
        <f t="shared" si="7"/>
        <v>0</v>
      </c>
      <c r="AM20" s="56">
        <f t="shared" si="7"/>
        <v>3050</v>
      </c>
      <c r="AN20" s="28">
        <f t="shared" si="7"/>
        <v>0</v>
      </c>
      <c r="AO20" s="37">
        <f t="shared" si="7"/>
        <v>5.4016219999999997</v>
      </c>
      <c r="AP20" s="28">
        <f t="shared" si="7"/>
        <v>1.26</v>
      </c>
      <c r="AQ20" s="28">
        <f t="shared" si="7"/>
        <v>0</v>
      </c>
      <c r="AR20" s="28">
        <f t="shared" si="7"/>
        <v>0.6794</v>
      </c>
      <c r="AS20" s="28">
        <f t="shared" si="7"/>
        <v>0</v>
      </c>
      <c r="AT20" s="36">
        <f t="shared" si="7"/>
        <v>5</v>
      </c>
      <c r="AU20" s="28">
        <f t="shared" si="7"/>
        <v>0</v>
      </c>
      <c r="AV20" s="37">
        <f t="shared" si="7"/>
        <v>3.1166499999999999</v>
      </c>
      <c r="AW20" s="28">
        <f t="shared" si="7"/>
        <v>1.26</v>
      </c>
      <c r="AX20" s="28">
        <f t="shared" si="7"/>
        <v>0</v>
      </c>
      <c r="AY20" s="28">
        <f t="shared" si="7"/>
        <v>0.45300000000000001</v>
      </c>
      <c r="AZ20" s="28">
        <f t="shared" si="7"/>
        <v>0</v>
      </c>
      <c r="BA20" s="36">
        <f t="shared" si="7"/>
        <v>5</v>
      </c>
      <c r="BB20" s="28">
        <f t="shared" si="7"/>
        <v>0</v>
      </c>
      <c r="BC20" s="37">
        <f t="shared" si="7"/>
        <v>2.2849719999999998</v>
      </c>
      <c r="BD20" s="28">
        <f t="shared" si="7"/>
        <v>0</v>
      </c>
      <c r="BE20" s="28">
        <f t="shared" si="7"/>
        <v>0</v>
      </c>
      <c r="BF20" s="28">
        <f t="shared" si="7"/>
        <v>0.22639999999999999</v>
      </c>
      <c r="BG20" s="28">
        <f t="shared" si="7"/>
        <v>0</v>
      </c>
      <c r="BH20" s="36">
        <f t="shared" si="7"/>
        <v>0</v>
      </c>
      <c r="BI20" s="28">
        <f t="shared" si="7"/>
        <v>0</v>
      </c>
      <c r="BJ20" s="28">
        <f t="shared" si="7"/>
        <v>0</v>
      </c>
      <c r="BK20" s="28">
        <f t="shared" si="7"/>
        <v>0</v>
      </c>
      <c r="BL20" s="28">
        <f t="shared" si="7"/>
        <v>0</v>
      </c>
      <c r="BM20" s="28">
        <f t="shared" si="7"/>
        <v>0</v>
      </c>
      <c r="BN20" s="28">
        <f t="shared" si="7"/>
        <v>0</v>
      </c>
      <c r="BO20" s="36">
        <f t="shared" si="7"/>
        <v>0</v>
      </c>
      <c r="BP20" s="28">
        <f t="shared" si="7"/>
        <v>0</v>
      </c>
      <c r="BQ20" s="37">
        <f t="shared" ref="BQ20:BV20" si="8">BQ60</f>
        <v>0</v>
      </c>
      <c r="BR20" s="28">
        <f t="shared" si="8"/>
        <v>0</v>
      </c>
      <c r="BS20" s="28">
        <f t="shared" si="8"/>
        <v>0</v>
      </c>
      <c r="BT20" s="28">
        <f t="shared" si="8"/>
        <v>0</v>
      </c>
      <c r="BU20" s="28">
        <f t="shared" si="8"/>
        <v>0</v>
      </c>
      <c r="BV20" s="36">
        <f t="shared" si="8"/>
        <v>0</v>
      </c>
      <c r="BW20" s="28">
        <f t="shared" si="6"/>
        <v>0</v>
      </c>
      <c r="BX20" s="38">
        <v>0</v>
      </c>
      <c r="BY20" s="28">
        <f t="shared" si="3"/>
        <v>5.4016219999999997</v>
      </c>
      <c r="BZ20" s="38">
        <v>100</v>
      </c>
      <c r="CA20" s="84" t="s">
        <v>126</v>
      </c>
    </row>
    <row r="21" spans="1:79" ht="46.5" customHeight="1" x14ac:dyDescent="0.2">
      <c r="A21" s="107" t="s">
        <v>140</v>
      </c>
      <c r="B21" s="72" t="s">
        <v>141</v>
      </c>
      <c r="C21" s="27" t="s">
        <v>137</v>
      </c>
      <c r="D21" s="28">
        <f>D105</f>
        <v>0</v>
      </c>
      <c r="E21" s="28">
        <f t="shared" ref="E21:BP21" si="9">E105</f>
        <v>0</v>
      </c>
      <c r="F21" s="37">
        <f t="shared" si="9"/>
        <v>0</v>
      </c>
      <c r="G21" s="28">
        <f t="shared" si="9"/>
        <v>0</v>
      </c>
      <c r="H21" s="28">
        <f t="shared" si="9"/>
        <v>0</v>
      </c>
      <c r="I21" s="28">
        <f t="shared" si="9"/>
        <v>0</v>
      </c>
      <c r="J21" s="28">
        <f t="shared" si="9"/>
        <v>0</v>
      </c>
      <c r="K21" s="56">
        <f t="shared" si="9"/>
        <v>0</v>
      </c>
      <c r="L21" s="28">
        <f t="shared" si="9"/>
        <v>0</v>
      </c>
      <c r="M21" s="28">
        <f t="shared" si="9"/>
        <v>0</v>
      </c>
      <c r="N21" s="28">
        <f t="shared" si="9"/>
        <v>0</v>
      </c>
      <c r="O21" s="28">
        <f t="shared" si="9"/>
        <v>0</v>
      </c>
      <c r="P21" s="28">
        <f t="shared" si="9"/>
        <v>0</v>
      </c>
      <c r="Q21" s="28">
        <f t="shared" si="9"/>
        <v>0</v>
      </c>
      <c r="R21" s="56">
        <f t="shared" si="9"/>
        <v>0</v>
      </c>
      <c r="S21" s="28">
        <f t="shared" si="9"/>
        <v>0</v>
      </c>
      <c r="T21" s="28">
        <f t="shared" si="9"/>
        <v>0</v>
      </c>
      <c r="U21" s="28">
        <f t="shared" si="9"/>
        <v>0</v>
      </c>
      <c r="V21" s="28">
        <f t="shared" si="9"/>
        <v>0</v>
      </c>
      <c r="W21" s="28">
        <f t="shared" si="9"/>
        <v>0</v>
      </c>
      <c r="X21" s="28">
        <f t="shared" si="9"/>
        <v>0</v>
      </c>
      <c r="Y21" s="56">
        <f t="shared" si="9"/>
        <v>0</v>
      </c>
      <c r="Z21" s="28">
        <f t="shared" si="9"/>
        <v>0</v>
      </c>
      <c r="AA21" s="28">
        <f t="shared" si="9"/>
        <v>0</v>
      </c>
      <c r="AB21" s="28">
        <f t="shared" si="9"/>
        <v>0</v>
      </c>
      <c r="AC21" s="28">
        <f t="shared" si="9"/>
        <v>0</v>
      </c>
      <c r="AD21" s="28">
        <f t="shared" si="9"/>
        <v>0</v>
      </c>
      <c r="AE21" s="28">
        <f t="shared" si="9"/>
        <v>0</v>
      </c>
      <c r="AF21" s="56">
        <f t="shared" si="9"/>
        <v>0</v>
      </c>
      <c r="AG21" s="28">
        <f t="shared" si="9"/>
        <v>0</v>
      </c>
      <c r="AH21" s="37">
        <f t="shared" si="9"/>
        <v>0</v>
      </c>
      <c r="AI21" s="28">
        <f t="shared" si="9"/>
        <v>0</v>
      </c>
      <c r="AJ21" s="28">
        <f t="shared" si="9"/>
        <v>0</v>
      </c>
      <c r="AK21" s="28">
        <f t="shared" si="9"/>
        <v>0</v>
      </c>
      <c r="AL21" s="28">
        <f t="shared" si="9"/>
        <v>0</v>
      </c>
      <c r="AM21" s="56">
        <f t="shared" si="9"/>
        <v>0</v>
      </c>
      <c r="AN21" s="28">
        <f t="shared" si="9"/>
        <v>0</v>
      </c>
      <c r="AO21" s="37">
        <f t="shared" si="9"/>
        <v>0</v>
      </c>
      <c r="AP21" s="28">
        <f t="shared" si="9"/>
        <v>0</v>
      </c>
      <c r="AQ21" s="28">
        <f t="shared" si="9"/>
        <v>0</v>
      </c>
      <c r="AR21" s="28">
        <f t="shared" si="9"/>
        <v>0</v>
      </c>
      <c r="AS21" s="28">
        <f t="shared" si="9"/>
        <v>0</v>
      </c>
      <c r="AT21" s="36">
        <f t="shared" si="9"/>
        <v>0</v>
      </c>
      <c r="AU21" s="28">
        <f t="shared" si="9"/>
        <v>0</v>
      </c>
      <c r="AV21" s="37">
        <f t="shared" si="9"/>
        <v>0</v>
      </c>
      <c r="AW21" s="28">
        <f t="shared" si="9"/>
        <v>0</v>
      </c>
      <c r="AX21" s="28">
        <f t="shared" si="9"/>
        <v>0</v>
      </c>
      <c r="AY21" s="28">
        <f t="shared" si="9"/>
        <v>0</v>
      </c>
      <c r="AZ21" s="28">
        <f t="shared" si="9"/>
        <v>0</v>
      </c>
      <c r="BA21" s="36">
        <f t="shared" si="9"/>
        <v>0</v>
      </c>
      <c r="BB21" s="28">
        <f t="shared" si="9"/>
        <v>0</v>
      </c>
      <c r="BC21" s="37">
        <f t="shared" si="9"/>
        <v>0</v>
      </c>
      <c r="BD21" s="28">
        <f t="shared" si="9"/>
        <v>0</v>
      </c>
      <c r="BE21" s="28">
        <f t="shared" si="9"/>
        <v>0</v>
      </c>
      <c r="BF21" s="28">
        <f t="shared" si="9"/>
        <v>0</v>
      </c>
      <c r="BG21" s="28">
        <f t="shared" si="9"/>
        <v>0</v>
      </c>
      <c r="BH21" s="36">
        <f t="shared" si="9"/>
        <v>0</v>
      </c>
      <c r="BI21" s="28">
        <f t="shared" si="9"/>
        <v>0</v>
      </c>
      <c r="BJ21" s="28">
        <f t="shared" si="9"/>
        <v>0</v>
      </c>
      <c r="BK21" s="28">
        <f t="shared" si="9"/>
        <v>0</v>
      </c>
      <c r="BL21" s="28">
        <f t="shared" si="9"/>
        <v>0</v>
      </c>
      <c r="BM21" s="28">
        <f t="shared" si="9"/>
        <v>0</v>
      </c>
      <c r="BN21" s="28">
        <f t="shared" si="9"/>
        <v>0</v>
      </c>
      <c r="BO21" s="36">
        <f t="shared" si="9"/>
        <v>0</v>
      </c>
      <c r="BP21" s="28">
        <f t="shared" si="9"/>
        <v>0</v>
      </c>
      <c r="BQ21" s="37">
        <f t="shared" ref="BQ21:BV21" si="10">BQ105</f>
        <v>0</v>
      </c>
      <c r="BR21" s="28">
        <f t="shared" si="10"/>
        <v>0</v>
      </c>
      <c r="BS21" s="28">
        <f t="shared" si="10"/>
        <v>0</v>
      </c>
      <c r="BT21" s="28">
        <f t="shared" si="10"/>
        <v>0</v>
      </c>
      <c r="BU21" s="28">
        <f t="shared" si="10"/>
        <v>0</v>
      </c>
      <c r="BV21" s="36">
        <f t="shared" si="10"/>
        <v>0</v>
      </c>
      <c r="BW21" s="28">
        <f t="shared" ref="BW21:BW32" si="11">AN21-L21-S21-Z21-AG21</f>
        <v>0</v>
      </c>
      <c r="BX21" s="38">
        <v>0</v>
      </c>
      <c r="BY21" s="28">
        <f t="shared" si="3"/>
        <v>0</v>
      </c>
      <c r="BZ21" s="38">
        <v>0</v>
      </c>
      <c r="CA21" s="84" t="s">
        <v>126</v>
      </c>
    </row>
    <row r="22" spans="1:79" ht="31.5" customHeight="1" x14ac:dyDescent="0.2">
      <c r="A22" s="107" t="s">
        <v>142</v>
      </c>
      <c r="B22" s="72" t="s">
        <v>143</v>
      </c>
      <c r="C22" s="27" t="s">
        <v>137</v>
      </c>
      <c r="D22" s="28">
        <f>D108</f>
        <v>1.2</v>
      </c>
      <c r="E22" s="28">
        <f t="shared" ref="E22:BP22" si="12">E108</f>
        <v>0</v>
      </c>
      <c r="F22" s="37">
        <f t="shared" si="12"/>
        <v>10.937999999999999</v>
      </c>
      <c r="G22" s="28">
        <f t="shared" si="12"/>
        <v>0</v>
      </c>
      <c r="H22" s="28">
        <f t="shared" si="12"/>
        <v>0</v>
      </c>
      <c r="I22" s="28">
        <f t="shared" si="12"/>
        <v>2.3600000000000003</v>
      </c>
      <c r="J22" s="28">
        <f t="shared" si="12"/>
        <v>0</v>
      </c>
      <c r="K22" s="56">
        <f t="shared" si="12"/>
        <v>0</v>
      </c>
      <c r="L22" s="28">
        <f t="shared" si="12"/>
        <v>0</v>
      </c>
      <c r="M22" s="28">
        <f t="shared" si="12"/>
        <v>0</v>
      </c>
      <c r="N22" s="28">
        <f t="shared" si="12"/>
        <v>0</v>
      </c>
      <c r="O22" s="28">
        <f t="shared" si="12"/>
        <v>0</v>
      </c>
      <c r="P22" s="28">
        <f t="shared" si="12"/>
        <v>0</v>
      </c>
      <c r="Q22" s="28">
        <f t="shared" si="12"/>
        <v>0</v>
      </c>
      <c r="R22" s="56">
        <f t="shared" si="12"/>
        <v>0</v>
      </c>
      <c r="S22" s="28">
        <f t="shared" si="12"/>
        <v>0</v>
      </c>
      <c r="T22" s="28">
        <f t="shared" si="12"/>
        <v>0</v>
      </c>
      <c r="U22" s="28">
        <f t="shared" si="12"/>
        <v>0</v>
      </c>
      <c r="V22" s="28">
        <f t="shared" si="12"/>
        <v>0</v>
      </c>
      <c r="W22" s="28">
        <f t="shared" si="12"/>
        <v>0</v>
      </c>
      <c r="X22" s="28">
        <f t="shared" si="12"/>
        <v>0</v>
      </c>
      <c r="Y22" s="56">
        <f t="shared" si="12"/>
        <v>0</v>
      </c>
      <c r="Z22" s="28">
        <f t="shared" si="12"/>
        <v>0</v>
      </c>
      <c r="AA22" s="28">
        <f t="shared" si="12"/>
        <v>0</v>
      </c>
      <c r="AB22" s="28">
        <f t="shared" si="12"/>
        <v>0</v>
      </c>
      <c r="AC22" s="28">
        <f t="shared" si="12"/>
        <v>0</v>
      </c>
      <c r="AD22" s="28">
        <f t="shared" si="12"/>
        <v>0</v>
      </c>
      <c r="AE22" s="28">
        <f t="shared" si="12"/>
        <v>0</v>
      </c>
      <c r="AF22" s="56">
        <f t="shared" si="12"/>
        <v>0</v>
      </c>
      <c r="AG22" s="28">
        <f t="shared" si="12"/>
        <v>0</v>
      </c>
      <c r="AH22" s="37">
        <f t="shared" si="12"/>
        <v>10.937999999999999</v>
      </c>
      <c r="AI22" s="28">
        <f t="shared" si="12"/>
        <v>0</v>
      </c>
      <c r="AJ22" s="28">
        <f t="shared" si="12"/>
        <v>0</v>
      </c>
      <c r="AK22" s="28">
        <f t="shared" si="12"/>
        <v>2.3600000000000003</v>
      </c>
      <c r="AL22" s="28">
        <f t="shared" si="12"/>
        <v>0</v>
      </c>
      <c r="AM22" s="56">
        <f t="shared" si="12"/>
        <v>0</v>
      </c>
      <c r="AN22" s="28">
        <f t="shared" si="12"/>
        <v>0</v>
      </c>
      <c r="AO22" s="37">
        <f t="shared" si="12"/>
        <v>0</v>
      </c>
      <c r="AP22" s="28">
        <f t="shared" si="12"/>
        <v>0</v>
      </c>
      <c r="AQ22" s="28">
        <f t="shared" si="12"/>
        <v>0</v>
      </c>
      <c r="AR22" s="28">
        <f t="shared" si="12"/>
        <v>0</v>
      </c>
      <c r="AS22" s="28">
        <f t="shared" si="12"/>
        <v>0</v>
      </c>
      <c r="AT22" s="36">
        <f t="shared" si="12"/>
        <v>0</v>
      </c>
      <c r="AU22" s="28">
        <f t="shared" si="12"/>
        <v>0</v>
      </c>
      <c r="AV22" s="37">
        <f t="shared" si="12"/>
        <v>0</v>
      </c>
      <c r="AW22" s="28">
        <f t="shared" si="12"/>
        <v>0</v>
      </c>
      <c r="AX22" s="28">
        <f t="shared" si="12"/>
        <v>0</v>
      </c>
      <c r="AY22" s="28">
        <f t="shared" si="12"/>
        <v>0</v>
      </c>
      <c r="AZ22" s="28">
        <f t="shared" si="12"/>
        <v>0</v>
      </c>
      <c r="BA22" s="36">
        <f t="shared" si="12"/>
        <v>0</v>
      </c>
      <c r="BB22" s="28">
        <f t="shared" si="12"/>
        <v>0</v>
      </c>
      <c r="BC22" s="37">
        <f t="shared" si="12"/>
        <v>0</v>
      </c>
      <c r="BD22" s="28">
        <f t="shared" si="12"/>
        <v>0</v>
      </c>
      <c r="BE22" s="28">
        <f t="shared" si="12"/>
        <v>0</v>
      </c>
      <c r="BF22" s="28">
        <f t="shared" si="12"/>
        <v>0</v>
      </c>
      <c r="BG22" s="28">
        <f t="shared" si="12"/>
        <v>0</v>
      </c>
      <c r="BH22" s="36">
        <f t="shared" si="12"/>
        <v>0</v>
      </c>
      <c r="BI22" s="28">
        <f t="shared" si="12"/>
        <v>0</v>
      </c>
      <c r="BJ22" s="28">
        <f t="shared" si="12"/>
        <v>0</v>
      </c>
      <c r="BK22" s="28">
        <f t="shared" si="12"/>
        <v>0</v>
      </c>
      <c r="BL22" s="28">
        <f t="shared" si="12"/>
        <v>0</v>
      </c>
      <c r="BM22" s="28">
        <f t="shared" si="12"/>
        <v>0</v>
      </c>
      <c r="BN22" s="28">
        <f t="shared" si="12"/>
        <v>0</v>
      </c>
      <c r="BO22" s="36">
        <f t="shared" si="12"/>
        <v>0</v>
      </c>
      <c r="BP22" s="28">
        <f t="shared" si="12"/>
        <v>0</v>
      </c>
      <c r="BQ22" s="37">
        <f t="shared" ref="BQ22:BV22" si="13">BQ108</f>
        <v>0</v>
      </c>
      <c r="BR22" s="28">
        <f t="shared" si="13"/>
        <v>0</v>
      </c>
      <c r="BS22" s="28">
        <f t="shared" si="13"/>
        <v>0</v>
      </c>
      <c r="BT22" s="28">
        <f t="shared" si="13"/>
        <v>0</v>
      </c>
      <c r="BU22" s="28">
        <f t="shared" si="13"/>
        <v>0</v>
      </c>
      <c r="BV22" s="36">
        <f t="shared" si="13"/>
        <v>0</v>
      </c>
      <c r="BW22" s="28">
        <f t="shared" si="11"/>
        <v>0</v>
      </c>
      <c r="BX22" s="38">
        <v>0</v>
      </c>
      <c r="BY22" s="28">
        <f t="shared" si="3"/>
        <v>0</v>
      </c>
      <c r="BZ22" s="38">
        <v>0</v>
      </c>
      <c r="CA22" s="84" t="s">
        <v>126</v>
      </c>
    </row>
    <row r="23" spans="1:79" ht="31.5" customHeight="1" x14ac:dyDescent="0.2">
      <c r="A23" s="107" t="s">
        <v>144</v>
      </c>
      <c r="B23" s="72" t="s">
        <v>145</v>
      </c>
      <c r="C23" s="27" t="s">
        <v>137</v>
      </c>
      <c r="D23" s="28">
        <f>D111</f>
        <v>0</v>
      </c>
      <c r="E23" s="28">
        <f t="shared" ref="E23:BP23" si="14">E111</f>
        <v>0</v>
      </c>
      <c r="F23" s="37">
        <f t="shared" si="14"/>
        <v>0</v>
      </c>
      <c r="G23" s="28">
        <f t="shared" si="14"/>
        <v>0</v>
      </c>
      <c r="H23" s="28">
        <f t="shared" si="14"/>
        <v>0</v>
      </c>
      <c r="I23" s="28">
        <f t="shared" si="14"/>
        <v>0</v>
      </c>
      <c r="J23" s="28">
        <f t="shared" si="14"/>
        <v>0</v>
      </c>
      <c r="K23" s="56">
        <f t="shared" si="14"/>
        <v>0</v>
      </c>
      <c r="L23" s="28">
        <f t="shared" si="14"/>
        <v>0</v>
      </c>
      <c r="M23" s="28">
        <f t="shared" si="14"/>
        <v>0</v>
      </c>
      <c r="N23" s="28">
        <f t="shared" si="14"/>
        <v>0</v>
      </c>
      <c r="O23" s="28">
        <f t="shared" si="14"/>
        <v>0</v>
      </c>
      <c r="P23" s="28">
        <f t="shared" si="14"/>
        <v>0</v>
      </c>
      <c r="Q23" s="28">
        <f t="shared" si="14"/>
        <v>0</v>
      </c>
      <c r="R23" s="56">
        <f t="shared" si="14"/>
        <v>0</v>
      </c>
      <c r="S23" s="28">
        <f t="shared" si="14"/>
        <v>0</v>
      </c>
      <c r="T23" s="28">
        <f t="shared" si="14"/>
        <v>0</v>
      </c>
      <c r="U23" s="28">
        <f t="shared" si="14"/>
        <v>0</v>
      </c>
      <c r="V23" s="28">
        <f t="shared" si="14"/>
        <v>0</v>
      </c>
      <c r="W23" s="28">
        <f t="shared" si="14"/>
        <v>0</v>
      </c>
      <c r="X23" s="28">
        <f t="shared" si="14"/>
        <v>0</v>
      </c>
      <c r="Y23" s="56">
        <f t="shared" si="14"/>
        <v>0</v>
      </c>
      <c r="Z23" s="28">
        <f t="shared" si="14"/>
        <v>0</v>
      </c>
      <c r="AA23" s="28">
        <f t="shared" si="14"/>
        <v>0</v>
      </c>
      <c r="AB23" s="28">
        <f t="shared" si="14"/>
        <v>0</v>
      </c>
      <c r="AC23" s="28">
        <f t="shared" si="14"/>
        <v>0</v>
      </c>
      <c r="AD23" s="28">
        <f t="shared" si="14"/>
        <v>0</v>
      </c>
      <c r="AE23" s="28">
        <f t="shared" si="14"/>
        <v>0</v>
      </c>
      <c r="AF23" s="56">
        <f t="shared" si="14"/>
        <v>0</v>
      </c>
      <c r="AG23" s="28">
        <f t="shared" si="14"/>
        <v>0</v>
      </c>
      <c r="AH23" s="37">
        <f t="shared" si="14"/>
        <v>0</v>
      </c>
      <c r="AI23" s="28">
        <f t="shared" si="14"/>
        <v>0</v>
      </c>
      <c r="AJ23" s="28">
        <f t="shared" si="14"/>
        <v>0</v>
      </c>
      <c r="AK23" s="28">
        <f t="shared" si="14"/>
        <v>0</v>
      </c>
      <c r="AL23" s="28">
        <f t="shared" si="14"/>
        <v>0</v>
      </c>
      <c r="AM23" s="56">
        <f t="shared" si="14"/>
        <v>0</v>
      </c>
      <c r="AN23" s="28">
        <f t="shared" si="14"/>
        <v>0</v>
      </c>
      <c r="AO23" s="37">
        <f t="shared" si="14"/>
        <v>0</v>
      </c>
      <c r="AP23" s="28">
        <f t="shared" si="14"/>
        <v>0</v>
      </c>
      <c r="AQ23" s="28">
        <f t="shared" si="14"/>
        <v>0</v>
      </c>
      <c r="AR23" s="28">
        <f t="shared" si="14"/>
        <v>0</v>
      </c>
      <c r="AS23" s="28">
        <f t="shared" si="14"/>
        <v>0</v>
      </c>
      <c r="AT23" s="36">
        <f t="shared" si="14"/>
        <v>0</v>
      </c>
      <c r="AU23" s="28">
        <f t="shared" si="14"/>
        <v>0</v>
      </c>
      <c r="AV23" s="37">
        <f t="shared" si="14"/>
        <v>0</v>
      </c>
      <c r="AW23" s="28">
        <f t="shared" si="14"/>
        <v>0</v>
      </c>
      <c r="AX23" s="28">
        <f t="shared" si="14"/>
        <v>0</v>
      </c>
      <c r="AY23" s="28">
        <f t="shared" si="14"/>
        <v>0</v>
      </c>
      <c r="AZ23" s="28">
        <f t="shared" si="14"/>
        <v>0</v>
      </c>
      <c r="BA23" s="36">
        <f t="shared" si="14"/>
        <v>0</v>
      </c>
      <c r="BB23" s="28">
        <f t="shared" si="14"/>
        <v>0</v>
      </c>
      <c r="BC23" s="37">
        <f t="shared" si="14"/>
        <v>0</v>
      </c>
      <c r="BD23" s="28">
        <f t="shared" si="14"/>
        <v>0</v>
      </c>
      <c r="BE23" s="28">
        <f t="shared" si="14"/>
        <v>0</v>
      </c>
      <c r="BF23" s="28">
        <f t="shared" si="14"/>
        <v>0</v>
      </c>
      <c r="BG23" s="28">
        <f t="shared" si="14"/>
        <v>0</v>
      </c>
      <c r="BH23" s="36">
        <f t="shared" si="14"/>
        <v>0</v>
      </c>
      <c r="BI23" s="28">
        <f t="shared" si="14"/>
        <v>0</v>
      </c>
      <c r="BJ23" s="28">
        <f t="shared" si="14"/>
        <v>0</v>
      </c>
      <c r="BK23" s="28">
        <f t="shared" si="14"/>
        <v>0</v>
      </c>
      <c r="BL23" s="28">
        <f t="shared" si="14"/>
        <v>0</v>
      </c>
      <c r="BM23" s="28">
        <f t="shared" si="14"/>
        <v>0</v>
      </c>
      <c r="BN23" s="28">
        <f t="shared" si="14"/>
        <v>0</v>
      </c>
      <c r="BO23" s="36">
        <f t="shared" si="14"/>
        <v>0</v>
      </c>
      <c r="BP23" s="28">
        <f t="shared" si="14"/>
        <v>0</v>
      </c>
      <c r="BQ23" s="37">
        <f t="shared" ref="BQ23:BV23" si="15">BQ111</f>
        <v>0</v>
      </c>
      <c r="BR23" s="28">
        <f t="shared" si="15"/>
        <v>0</v>
      </c>
      <c r="BS23" s="28">
        <f t="shared" si="15"/>
        <v>0</v>
      </c>
      <c r="BT23" s="28">
        <f t="shared" si="15"/>
        <v>0</v>
      </c>
      <c r="BU23" s="28">
        <f t="shared" si="15"/>
        <v>0</v>
      </c>
      <c r="BV23" s="36">
        <f t="shared" si="15"/>
        <v>0</v>
      </c>
      <c r="BW23" s="28">
        <f t="shared" si="11"/>
        <v>0</v>
      </c>
      <c r="BX23" s="38">
        <v>0</v>
      </c>
      <c r="BY23" s="28">
        <f t="shared" si="3"/>
        <v>0</v>
      </c>
      <c r="BZ23" s="38">
        <v>0</v>
      </c>
      <c r="CA23" s="84" t="s">
        <v>126</v>
      </c>
    </row>
    <row r="24" spans="1:79" ht="21.75" customHeight="1" x14ac:dyDescent="0.2">
      <c r="A24" s="107" t="s">
        <v>146</v>
      </c>
      <c r="B24" s="72" t="s">
        <v>147</v>
      </c>
      <c r="C24" s="27" t="s">
        <v>137</v>
      </c>
      <c r="D24" s="28">
        <f>D112</f>
        <v>11.723500000000001</v>
      </c>
      <c r="E24" s="28">
        <f t="shared" ref="E24:BP24" si="16">E112</f>
        <v>0</v>
      </c>
      <c r="F24" s="37">
        <f t="shared" si="16"/>
        <v>11.723500000000001</v>
      </c>
      <c r="G24" s="28">
        <f t="shared" si="16"/>
        <v>0</v>
      </c>
      <c r="H24" s="28">
        <f t="shared" si="16"/>
        <v>0</v>
      </c>
      <c r="I24" s="28">
        <f t="shared" si="16"/>
        <v>0</v>
      </c>
      <c r="J24" s="28">
        <f t="shared" si="16"/>
        <v>0</v>
      </c>
      <c r="K24" s="56">
        <f t="shared" si="16"/>
        <v>10</v>
      </c>
      <c r="L24" s="28">
        <f t="shared" si="16"/>
        <v>0</v>
      </c>
      <c r="M24" s="28">
        <f t="shared" si="16"/>
        <v>0</v>
      </c>
      <c r="N24" s="28">
        <f t="shared" si="16"/>
        <v>0</v>
      </c>
      <c r="O24" s="28">
        <f t="shared" si="16"/>
        <v>0</v>
      </c>
      <c r="P24" s="28">
        <f t="shared" si="16"/>
        <v>0</v>
      </c>
      <c r="Q24" s="28">
        <f t="shared" si="16"/>
        <v>0</v>
      </c>
      <c r="R24" s="56">
        <f t="shared" si="16"/>
        <v>0</v>
      </c>
      <c r="S24" s="28">
        <f t="shared" si="16"/>
        <v>0</v>
      </c>
      <c r="T24" s="28">
        <f t="shared" si="16"/>
        <v>0</v>
      </c>
      <c r="U24" s="28">
        <f t="shared" si="16"/>
        <v>0</v>
      </c>
      <c r="V24" s="28">
        <f t="shared" si="16"/>
        <v>0</v>
      </c>
      <c r="W24" s="28">
        <f t="shared" si="16"/>
        <v>0</v>
      </c>
      <c r="X24" s="28">
        <f t="shared" si="16"/>
        <v>0</v>
      </c>
      <c r="Y24" s="56">
        <f t="shared" si="16"/>
        <v>0</v>
      </c>
      <c r="Z24" s="28">
        <f t="shared" si="16"/>
        <v>0</v>
      </c>
      <c r="AA24" s="28">
        <f t="shared" si="16"/>
        <v>6.1935000000000002</v>
      </c>
      <c r="AB24" s="28">
        <f t="shared" si="16"/>
        <v>0</v>
      </c>
      <c r="AC24" s="28">
        <f t="shared" si="16"/>
        <v>0</v>
      </c>
      <c r="AD24" s="28">
        <f t="shared" si="16"/>
        <v>0</v>
      </c>
      <c r="AE24" s="28">
        <f t="shared" si="16"/>
        <v>0</v>
      </c>
      <c r="AF24" s="56">
        <f t="shared" si="16"/>
        <v>6</v>
      </c>
      <c r="AG24" s="28">
        <f t="shared" si="16"/>
        <v>0</v>
      </c>
      <c r="AH24" s="37">
        <f t="shared" si="16"/>
        <v>5.53</v>
      </c>
      <c r="AI24" s="28">
        <f t="shared" si="16"/>
        <v>0</v>
      </c>
      <c r="AJ24" s="28">
        <f t="shared" si="16"/>
        <v>0</v>
      </c>
      <c r="AK24" s="28">
        <f t="shared" si="16"/>
        <v>0</v>
      </c>
      <c r="AL24" s="28">
        <f t="shared" si="16"/>
        <v>0</v>
      </c>
      <c r="AM24" s="56">
        <f t="shared" si="16"/>
        <v>4</v>
      </c>
      <c r="AN24" s="28">
        <f t="shared" si="16"/>
        <v>0</v>
      </c>
      <c r="AO24" s="37">
        <f t="shared" si="16"/>
        <v>0.21743099999999999</v>
      </c>
      <c r="AP24" s="28">
        <f t="shared" si="16"/>
        <v>0</v>
      </c>
      <c r="AQ24" s="28">
        <f t="shared" si="16"/>
        <v>0</v>
      </c>
      <c r="AR24" s="28">
        <f t="shared" si="16"/>
        <v>0</v>
      </c>
      <c r="AS24" s="28">
        <f t="shared" si="16"/>
        <v>0</v>
      </c>
      <c r="AT24" s="36">
        <f t="shared" si="16"/>
        <v>4</v>
      </c>
      <c r="AU24" s="28">
        <f t="shared" si="16"/>
        <v>0</v>
      </c>
      <c r="AV24" s="37">
        <f t="shared" si="16"/>
        <v>0.12125</v>
      </c>
      <c r="AW24" s="28">
        <f t="shared" si="16"/>
        <v>0</v>
      </c>
      <c r="AX24" s="28">
        <f t="shared" si="16"/>
        <v>0</v>
      </c>
      <c r="AY24" s="28">
        <f t="shared" si="16"/>
        <v>0</v>
      </c>
      <c r="AZ24" s="28">
        <f t="shared" si="16"/>
        <v>0</v>
      </c>
      <c r="BA24" s="36">
        <f t="shared" si="16"/>
        <v>2</v>
      </c>
      <c r="BB24" s="28">
        <f t="shared" si="16"/>
        <v>0</v>
      </c>
      <c r="BC24" s="37">
        <f t="shared" si="16"/>
        <v>9.6181000000000003E-2</v>
      </c>
      <c r="BD24" s="28">
        <f t="shared" si="16"/>
        <v>0</v>
      </c>
      <c r="BE24" s="28">
        <f t="shared" si="16"/>
        <v>0</v>
      </c>
      <c r="BF24" s="28">
        <f t="shared" si="16"/>
        <v>0</v>
      </c>
      <c r="BG24" s="28">
        <f t="shared" si="16"/>
        <v>0</v>
      </c>
      <c r="BH24" s="36">
        <f t="shared" si="16"/>
        <v>2</v>
      </c>
      <c r="BI24" s="28">
        <f t="shared" si="16"/>
        <v>0</v>
      </c>
      <c r="BJ24" s="28">
        <f t="shared" si="16"/>
        <v>0</v>
      </c>
      <c r="BK24" s="28">
        <f t="shared" si="16"/>
        <v>0</v>
      </c>
      <c r="BL24" s="28">
        <f t="shared" si="16"/>
        <v>0</v>
      </c>
      <c r="BM24" s="28">
        <f t="shared" si="16"/>
        <v>0</v>
      </c>
      <c r="BN24" s="28">
        <f t="shared" si="16"/>
        <v>0</v>
      </c>
      <c r="BO24" s="36">
        <f t="shared" si="16"/>
        <v>0</v>
      </c>
      <c r="BP24" s="28">
        <f t="shared" si="16"/>
        <v>0</v>
      </c>
      <c r="BQ24" s="37">
        <f t="shared" ref="BQ24:BV24" si="17">BQ112</f>
        <v>0</v>
      </c>
      <c r="BR24" s="28">
        <f t="shared" si="17"/>
        <v>0</v>
      </c>
      <c r="BS24" s="28">
        <f t="shared" si="17"/>
        <v>0</v>
      </c>
      <c r="BT24" s="28">
        <f t="shared" si="17"/>
        <v>0</v>
      </c>
      <c r="BU24" s="28">
        <f t="shared" si="17"/>
        <v>0</v>
      </c>
      <c r="BV24" s="36">
        <f t="shared" si="17"/>
        <v>0</v>
      </c>
      <c r="BW24" s="28">
        <f t="shared" si="11"/>
        <v>0</v>
      </c>
      <c r="BX24" s="38">
        <v>0</v>
      </c>
      <c r="BY24" s="28">
        <f t="shared" si="3"/>
        <v>0.21743099999999999</v>
      </c>
      <c r="BZ24" s="38">
        <v>100</v>
      </c>
      <c r="CA24" s="84" t="s">
        <v>126</v>
      </c>
    </row>
    <row r="25" spans="1:79" ht="12" x14ac:dyDescent="0.2">
      <c r="A25" s="107" t="s">
        <v>148</v>
      </c>
      <c r="B25" s="73" t="s">
        <v>149</v>
      </c>
      <c r="C25" s="27" t="s">
        <v>137</v>
      </c>
      <c r="D25" s="67">
        <f>SUM(D19:D24)</f>
        <v>443.98749999999995</v>
      </c>
      <c r="E25" s="67">
        <f t="shared" ref="E25:BP25" si="18">SUM(E19:E24)</f>
        <v>0</v>
      </c>
      <c r="F25" s="83">
        <f t="shared" si="18"/>
        <v>453.72549999999995</v>
      </c>
      <c r="G25" s="67">
        <f t="shared" si="18"/>
        <v>50.749999999999993</v>
      </c>
      <c r="H25" s="67">
        <f t="shared" si="18"/>
        <v>0</v>
      </c>
      <c r="I25" s="67">
        <f t="shared" si="18"/>
        <v>77.939499999999995</v>
      </c>
      <c r="J25" s="67">
        <f t="shared" si="18"/>
        <v>0</v>
      </c>
      <c r="K25" s="68">
        <f t="shared" si="18"/>
        <v>3085</v>
      </c>
      <c r="L25" s="67">
        <f t="shared" si="18"/>
        <v>0</v>
      </c>
      <c r="M25" s="67">
        <f t="shared" si="18"/>
        <v>7.2670000000000003</v>
      </c>
      <c r="N25" s="67">
        <f t="shared" si="18"/>
        <v>0.4</v>
      </c>
      <c r="O25" s="67">
        <f t="shared" si="18"/>
        <v>0</v>
      </c>
      <c r="P25" s="67">
        <f t="shared" si="18"/>
        <v>2.0914999999999999</v>
      </c>
      <c r="Q25" s="67">
        <f t="shared" si="18"/>
        <v>0</v>
      </c>
      <c r="R25" s="68">
        <f t="shared" si="18"/>
        <v>0</v>
      </c>
      <c r="S25" s="67">
        <f t="shared" si="18"/>
        <v>0</v>
      </c>
      <c r="T25" s="67">
        <f t="shared" si="18"/>
        <v>28.490000000000002</v>
      </c>
      <c r="U25" s="67">
        <f t="shared" si="18"/>
        <v>0.8</v>
      </c>
      <c r="V25" s="67">
        <f t="shared" si="18"/>
        <v>0</v>
      </c>
      <c r="W25" s="67">
        <f t="shared" si="18"/>
        <v>4.9809999999999999</v>
      </c>
      <c r="X25" s="67">
        <f t="shared" si="18"/>
        <v>0</v>
      </c>
      <c r="Y25" s="68">
        <f t="shared" si="18"/>
        <v>0</v>
      </c>
      <c r="Z25" s="67">
        <f t="shared" si="18"/>
        <v>0</v>
      </c>
      <c r="AA25" s="67">
        <f t="shared" si="18"/>
        <v>56.461800000000004</v>
      </c>
      <c r="AB25" s="67">
        <f t="shared" si="18"/>
        <v>4.46</v>
      </c>
      <c r="AC25" s="67">
        <f t="shared" si="18"/>
        <v>0</v>
      </c>
      <c r="AD25" s="67">
        <f t="shared" si="18"/>
        <v>17.600000000000001</v>
      </c>
      <c r="AE25" s="67">
        <f t="shared" si="18"/>
        <v>0</v>
      </c>
      <c r="AF25" s="68">
        <f t="shared" si="18"/>
        <v>31</v>
      </c>
      <c r="AG25" s="67">
        <f t="shared" si="18"/>
        <v>0</v>
      </c>
      <c r="AH25" s="83">
        <f t="shared" si="18"/>
        <v>361.50669999999997</v>
      </c>
      <c r="AI25" s="67">
        <f t="shared" si="18"/>
        <v>45.089999999999996</v>
      </c>
      <c r="AJ25" s="67">
        <f t="shared" si="18"/>
        <v>0</v>
      </c>
      <c r="AK25" s="67">
        <f t="shared" si="18"/>
        <v>53.267000000000003</v>
      </c>
      <c r="AL25" s="67">
        <f t="shared" si="18"/>
        <v>0</v>
      </c>
      <c r="AM25" s="68">
        <f t="shared" si="18"/>
        <v>3054</v>
      </c>
      <c r="AN25" s="67">
        <f t="shared" si="18"/>
        <v>0</v>
      </c>
      <c r="AO25" s="83">
        <f t="shared" si="18"/>
        <v>50.886658599999997</v>
      </c>
      <c r="AP25" s="67">
        <f t="shared" si="18"/>
        <v>3.08</v>
      </c>
      <c r="AQ25" s="67">
        <f t="shared" si="18"/>
        <v>0</v>
      </c>
      <c r="AR25" s="67">
        <f t="shared" si="18"/>
        <v>8.0073999999999987</v>
      </c>
      <c r="AS25" s="67">
        <f t="shared" si="18"/>
        <v>0</v>
      </c>
      <c r="AT25" s="60">
        <f t="shared" si="18"/>
        <v>225</v>
      </c>
      <c r="AU25" s="67">
        <f t="shared" si="18"/>
        <v>0</v>
      </c>
      <c r="AV25" s="83">
        <f t="shared" si="18"/>
        <v>16.965291999999998</v>
      </c>
      <c r="AW25" s="67">
        <f t="shared" si="18"/>
        <v>2.92</v>
      </c>
      <c r="AX25" s="67">
        <f t="shared" si="18"/>
        <v>0</v>
      </c>
      <c r="AY25" s="67">
        <f t="shared" si="18"/>
        <v>2.7395999999999998</v>
      </c>
      <c r="AZ25" s="67">
        <f t="shared" si="18"/>
        <v>0</v>
      </c>
      <c r="BA25" s="60">
        <f t="shared" si="18"/>
        <v>95</v>
      </c>
      <c r="BB25" s="67">
        <f t="shared" si="18"/>
        <v>0</v>
      </c>
      <c r="BC25" s="83">
        <f t="shared" si="18"/>
        <v>33.921366599999999</v>
      </c>
      <c r="BD25" s="67">
        <f t="shared" si="18"/>
        <v>0.16</v>
      </c>
      <c r="BE25" s="67">
        <f t="shared" si="18"/>
        <v>0</v>
      </c>
      <c r="BF25" s="67">
        <f t="shared" si="18"/>
        <v>5.2677999999999994</v>
      </c>
      <c r="BG25" s="67">
        <f t="shared" si="18"/>
        <v>0</v>
      </c>
      <c r="BH25" s="60">
        <f t="shared" si="18"/>
        <v>130</v>
      </c>
      <c r="BI25" s="67">
        <f t="shared" si="18"/>
        <v>0</v>
      </c>
      <c r="BJ25" s="67">
        <f t="shared" si="18"/>
        <v>0</v>
      </c>
      <c r="BK25" s="67">
        <f t="shared" si="18"/>
        <v>0</v>
      </c>
      <c r="BL25" s="67">
        <f t="shared" si="18"/>
        <v>0</v>
      </c>
      <c r="BM25" s="67">
        <f t="shared" si="18"/>
        <v>0</v>
      </c>
      <c r="BN25" s="67">
        <f t="shared" si="18"/>
        <v>0</v>
      </c>
      <c r="BO25" s="60">
        <f t="shared" si="18"/>
        <v>0</v>
      </c>
      <c r="BP25" s="67">
        <f t="shared" si="18"/>
        <v>0</v>
      </c>
      <c r="BQ25" s="83">
        <f t="shared" ref="BQ25:BV25" si="19">SUM(BQ19:BQ24)</f>
        <v>0</v>
      </c>
      <c r="BR25" s="67">
        <f t="shared" si="19"/>
        <v>0</v>
      </c>
      <c r="BS25" s="67">
        <f t="shared" si="19"/>
        <v>0</v>
      </c>
      <c r="BT25" s="67">
        <f t="shared" si="19"/>
        <v>0</v>
      </c>
      <c r="BU25" s="67">
        <f t="shared" si="19"/>
        <v>0</v>
      </c>
      <c r="BV25" s="60">
        <f t="shared" si="19"/>
        <v>0</v>
      </c>
      <c r="BW25" s="28">
        <f t="shared" si="11"/>
        <v>0</v>
      </c>
      <c r="BX25" s="38">
        <v>0</v>
      </c>
      <c r="BY25" s="28">
        <f t="shared" si="3"/>
        <v>15.129658599999992</v>
      </c>
      <c r="BZ25" s="38">
        <f>BY25/(M25+T25)*100</f>
        <v>42.312438403669184</v>
      </c>
      <c r="CA25" s="84" t="s">
        <v>126</v>
      </c>
    </row>
    <row r="26" spans="1:79" ht="21" x14ac:dyDescent="0.2">
      <c r="A26" s="21" t="s">
        <v>150</v>
      </c>
      <c r="B26" s="40" t="s">
        <v>151</v>
      </c>
      <c r="C26" s="27" t="s">
        <v>137</v>
      </c>
      <c r="D26" s="28">
        <f>D27</f>
        <v>123.10900000000001</v>
      </c>
      <c r="E26" s="28">
        <f t="shared" ref="E26:BP26" si="20">E27</f>
        <v>0</v>
      </c>
      <c r="F26" s="37">
        <f t="shared" si="20"/>
        <v>123.10900000000001</v>
      </c>
      <c r="G26" s="28">
        <f t="shared" si="20"/>
        <v>16.189999999999998</v>
      </c>
      <c r="H26" s="28">
        <f t="shared" si="20"/>
        <v>0</v>
      </c>
      <c r="I26" s="28">
        <f t="shared" si="20"/>
        <v>56.119500000000002</v>
      </c>
      <c r="J26" s="28">
        <f t="shared" si="20"/>
        <v>0</v>
      </c>
      <c r="K26" s="56">
        <f t="shared" si="20"/>
        <v>0</v>
      </c>
      <c r="L26" s="28">
        <f t="shared" si="20"/>
        <v>0</v>
      </c>
      <c r="M26" s="28">
        <f t="shared" si="20"/>
        <v>7.2670000000000003</v>
      </c>
      <c r="N26" s="28">
        <f t="shared" si="20"/>
        <v>0.4</v>
      </c>
      <c r="O26" s="28">
        <f t="shared" si="20"/>
        <v>0</v>
      </c>
      <c r="P26" s="28">
        <f t="shared" si="20"/>
        <v>2.0914999999999999</v>
      </c>
      <c r="Q26" s="28">
        <f t="shared" si="20"/>
        <v>0</v>
      </c>
      <c r="R26" s="56">
        <f t="shared" si="20"/>
        <v>0</v>
      </c>
      <c r="S26" s="28">
        <f t="shared" si="20"/>
        <v>0</v>
      </c>
      <c r="T26" s="28">
        <f t="shared" si="20"/>
        <v>28.490000000000002</v>
      </c>
      <c r="U26" s="28">
        <f t="shared" si="20"/>
        <v>0.8</v>
      </c>
      <c r="V26" s="28">
        <f t="shared" si="20"/>
        <v>0</v>
      </c>
      <c r="W26" s="28">
        <f t="shared" si="20"/>
        <v>4.9809999999999999</v>
      </c>
      <c r="X26" s="28">
        <f t="shared" si="20"/>
        <v>0</v>
      </c>
      <c r="Y26" s="56">
        <f t="shared" si="20"/>
        <v>0</v>
      </c>
      <c r="Z26" s="28">
        <f t="shared" si="20"/>
        <v>0</v>
      </c>
      <c r="AA26" s="28">
        <f t="shared" si="20"/>
        <v>41.715000000000003</v>
      </c>
      <c r="AB26" s="28">
        <f t="shared" si="20"/>
        <v>4.46</v>
      </c>
      <c r="AC26" s="28">
        <f t="shared" si="20"/>
        <v>0</v>
      </c>
      <c r="AD26" s="28">
        <f t="shared" si="20"/>
        <v>17.600000000000001</v>
      </c>
      <c r="AE26" s="28">
        <f t="shared" si="20"/>
        <v>0</v>
      </c>
      <c r="AF26" s="56">
        <f t="shared" si="20"/>
        <v>0</v>
      </c>
      <c r="AG26" s="28">
        <f t="shared" si="20"/>
        <v>0</v>
      </c>
      <c r="AH26" s="37">
        <f t="shared" si="20"/>
        <v>45.637</v>
      </c>
      <c r="AI26" s="28">
        <f t="shared" si="20"/>
        <v>10.53</v>
      </c>
      <c r="AJ26" s="28">
        <f t="shared" si="20"/>
        <v>0</v>
      </c>
      <c r="AK26" s="28">
        <f t="shared" si="20"/>
        <v>31.447000000000003</v>
      </c>
      <c r="AL26" s="28">
        <f t="shared" si="20"/>
        <v>0</v>
      </c>
      <c r="AM26" s="56">
        <f t="shared" si="20"/>
        <v>0</v>
      </c>
      <c r="AN26" s="28">
        <f t="shared" si="20"/>
        <v>0</v>
      </c>
      <c r="AO26" s="37">
        <f t="shared" si="20"/>
        <v>45.267605599999996</v>
      </c>
      <c r="AP26" s="28">
        <f t="shared" si="20"/>
        <v>1.82</v>
      </c>
      <c r="AQ26" s="28">
        <f t="shared" si="20"/>
        <v>0</v>
      </c>
      <c r="AR26" s="28">
        <f t="shared" si="20"/>
        <v>7.3279999999999994</v>
      </c>
      <c r="AS26" s="28">
        <f t="shared" si="20"/>
        <v>0</v>
      </c>
      <c r="AT26" s="56">
        <f t="shared" si="20"/>
        <v>216</v>
      </c>
      <c r="AU26" s="28">
        <f t="shared" si="20"/>
        <v>0</v>
      </c>
      <c r="AV26" s="37">
        <f t="shared" si="20"/>
        <v>13.727391999999998</v>
      </c>
      <c r="AW26" s="28">
        <f t="shared" si="20"/>
        <v>1.6600000000000001</v>
      </c>
      <c r="AX26" s="28">
        <f t="shared" si="20"/>
        <v>0</v>
      </c>
      <c r="AY26" s="28">
        <f t="shared" si="20"/>
        <v>2.2866</v>
      </c>
      <c r="AZ26" s="28">
        <f t="shared" si="20"/>
        <v>0</v>
      </c>
      <c r="BA26" s="56">
        <f t="shared" si="20"/>
        <v>88</v>
      </c>
      <c r="BB26" s="28">
        <f t="shared" si="20"/>
        <v>0</v>
      </c>
      <c r="BC26" s="37">
        <f t="shared" si="20"/>
        <v>31.540213599999998</v>
      </c>
      <c r="BD26" s="28">
        <f t="shared" si="20"/>
        <v>0.16</v>
      </c>
      <c r="BE26" s="28">
        <f t="shared" si="20"/>
        <v>0</v>
      </c>
      <c r="BF26" s="28">
        <f t="shared" si="20"/>
        <v>5.0413999999999994</v>
      </c>
      <c r="BG26" s="28">
        <f t="shared" si="20"/>
        <v>0</v>
      </c>
      <c r="BH26" s="56">
        <f t="shared" si="20"/>
        <v>128</v>
      </c>
      <c r="BI26" s="28">
        <f t="shared" si="20"/>
        <v>0</v>
      </c>
      <c r="BJ26" s="28">
        <f t="shared" si="20"/>
        <v>0</v>
      </c>
      <c r="BK26" s="28">
        <f t="shared" si="20"/>
        <v>0</v>
      </c>
      <c r="BL26" s="28">
        <f t="shared" si="20"/>
        <v>0</v>
      </c>
      <c r="BM26" s="28">
        <f t="shared" si="20"/>
        <v>0</v>
      </c>
      <c r="BN26" s="28">
        <f t="shared" si="20"/>
        <v>0</v>
      </c>
      <c r="BO26" s="56">
        <f t="shared" si="20"/>
        <v>0</v>
      </c>
      <c r="BP26" s="28">
        <f t="shared" si="20"/>
        <v>0</v>
      </c>
      <c r="BQ26" s="37">
        <f t="shared" ref="BQ26:BV26" si="21">BQ27</f>
        <v>0</v>
      </c>
      <c r="BR26" s="28">
        <f t="shared" si="21"/>
        <v>0</v>
      </c>
      <c r="BS26" s="28">
        <f t="shared" si="21"/>
        <v>0</v>
      </c>
      <c r="BT26" s="28">
        <f t="shared" si="21"/>
        <v>0</v>
      </c>
      <c r="BU26" s="28">
        <f t="shared" si="21"/>
        <v>0</v>
      </c>
      <c r="BV26" s="56">
        <f t="shared" si="21"/>
        <v>0</v>
      </c>
      <c r="BW26" s="28">
        <f t="shared" si="11"/>
        <v>0</v>
      </c>
      <c r="BX26" s="38">
        <v>0</v>
      </c>
      <c r="BY26" s="28">
        <f t="shared" si="3"/>
        <v>9.510605599999991</v>
      </c>
      <c r="BZ26" s="38">
        <f>BY26/(M26+T26)*100</f>
        <v>26.597884610006407</v>
      </c>
      <c r="CA26" s="85" t="s">
        <v>126</v>
      </c>
    </row>
    <row r="27" spans="1:79" ht="31.5" x14ac:dyDescent="0.2">
      <c r="A27" s="21" t="s">
        <v>152</v>
      </c>
      <c r="B27" s="40" t="s">
        <v>153</v>
      </c>
      <c r="C27" s="27" t="s">
        <v>137</v>
      </c>
      <c r="D27" s="28">
        <f t="shared" ref="D27:D30" si="22">F27</f>
        <v>123.10900000000001</v>
      </c>
      <c r="E27" s="37">
        <v>0</v>
      </c>
      <c r="F27" s="29">
        <f t="shared" ref="F27:G33" si="23">M27+T27+AA27+AH27</f>
        <v>123.10900000000001</v>
      </c>
      <c r="G27" s="29">
        <f t="shared" si="23"/>
        <v>16.189999999999998</v>
      </c>
      <c r="H27" s="30">
        <f t="shared" ref="H27:J33" si="24">O27+V27+AC27+AJ27</f>
        <v>0</v>
      </c>
      <c r="I27" s="29">
        <f t="shared" si="24"/>
        <v>56.119500000000002</v>
      </c>
      <c r="J27" s="31">
        <f t="shared" si="24"/>
        <v>0</v>
      </c>
      <c r="K27" s="32">
        <f t="shared" ref="K27:K33" si="25">R27+Y27+AF27+AM27</f>
        <v>0</v>
      </c>
      <c r="L27" s="37">
        <f>SUM(L28:L30)</f>
        <v>0</v>
      </c>
      <c r="M27" s="37">
        <f t="shared" ref="M27:AM27" si="26">SUM(M28:M30)</f>
        <v>7.2670000000000003</v>
      </c>
      <c r="N27" s="37">
        <f t="shared" si="26"/>
        <v>0.4</v>
      </c>
      <c r="O27" s="37">
        <f t="shared" si="26"/>
        <v>0</v>
      </c>
      <c r="P27" s="37">
        <f t="shared" si="26"/>
        <v>2.0914999999999999</v>
      </c>
      <c r="Q27" s="37">
        <f t="shared" si="26"/>
        <v>0</v>
      </c>
      <c r="R27" s="36">
        <f t="shared" si="26"/>
        <v>0</v>
      </c>
      <c r="S27" s="37">
        <f t="shared" si="26"/>
        <v>0</v>
      </c>
      <c r="T27" s="37">
        <f t="shared" si="26"/>
        <v>28.490000000000002</v>
      </c>
      <c r="U27" s="37">
        <f t="shared" si="26"/>
        <v>0.8</v>
      </c>
      <c r="V27" s="37">
        <f t="shared" si="26"/>
        <v>0</v>
      </c>
      <c r="W27" s="37">
        <f t="shared" si="26"/>
        <v>4.9809999999999999</v>
      </c>
      <c r="X27" s="37">
        <f t="shared" si="26"/>
        <v>0</v>
      </c>
      <c r="Y27" s="36">
        <f t="shared" si="26"/>
        <v>0</v>
      </c>
      <c r="Z27" s="37">
        <f t="shared" si="26"/>
        <v>0</v>
      </c>
      <c r="AA27" s="37">
        <f t="shared" si="26"/>
        <v>41.715000000000003</v>
      </c>
      <c r="AB27" s="37">
        <f t="shared" si="26"/>
        <v>4.46</v>
      </c>
      <c r="AC27" s="37">
        <f t="shared" si="26"/>
        <v>0</v>
      </c>
      <c r="AD27" s="37">
        <f t="shared" si="26"/>
        <v>17.600000000000001</v>
      </c>
      <c r="AE27" s="37">
        <f t="shared" si="26"/>
        <v>0</v>
      </c>
      <c r="AF27" s="36">
        <f t="shared" si="26"/>
        <v>0</v>
      </c>
      <c r="AG27" s="37">
        <f t="shared" si="26"/>
        <v>0</v>
      </c>
      <c r="AH27" s="37">
        <f t="shared" si="26"/>
        <v>45.637</v>
      </c>
      <c r="AI27" s="37">
        <f t="shared" si="26"/>
        <v>10.53</v>
      </c>
      <c r="AJ27" s="37">
        <f t="shared" si="26"/>
        <v>0</v>
      </c>
      <c r="AK27" s="37">
        <f t="shared" si="26"/>
        <v>31.447000000000003</v>
      </c>
      <c r="AL27" s="37">
        <f t="shared" si="26"/>
        <v>0</v>
      </c>
      <c r="AM27" s="36">
        <f t="shared" si="26"/>
        <v>0</v>
      </c>
      <c r="AN27" s="28">
        <v>0</v>
      </c>
      <c r="AO27" s="37">
        <f t="shared" ref="AO27:AO32" si="27">AV27+BC27+BJ27+BQ27</f>
        <v>45.267605599999996</v>
      </c>
      <c r="AP27" s="28">
        <f t="shared" ref="AP27:AP32" si="28">AW27+BD27+BK27+BR27</f>
        <v>1.82</v>
      </c>
      <c r="AQ27" s="28">
        <f t="shared" ref="AQ27:AQ32" si="29">AX27+BE27+BL27+BS27</f>
        <v>0</v>
      </c>
      <c r="AR27" s="28">
        <f t="shared" ref="AR27:AR32" si="30">AY27+BF27+BM27+BT27</f>
        <v>7.3279999999999994</v>
      </c>
      <c r="AS27" s="28">
        <f t="shared" ref="AS27:AS32" si="31">AZ27+BG27+BN27+BU27</f>
        <v>0</v>
      </c>
      <c r="AT27" s="36">
        <f t="shared" ref="AT27:AT32" si="32">BA27+BH27+BO27+BV27</f>
        <v>216</v>
      </c>
      <c r="AU27" s="37">
        <f t="shared" ref="AU27:BV27" si="33">SUM(AU28:AU30)</f>
        <v>0</v>
      </c>
      <c r="AV27" s="37">
        <f t="shared" si="33"/>
        <v>13.727391999999998</v>
      </c>
      <c r="AW27" s="37">
        <f t="shared" si="33"/>
        <v>1.6600000000000001</v>
      </c>
      <c r="AX27" s="37">
        <f t="shared" si="33"/>
        <v>0</v>
      </c>
      <c r="AY27" s="37">
        <f t="shared" si="33"/>
        <v>2.2866</v>
      </c>
      <c r="AZ27" s="37">
        <f t="shared" si="33"/>
        <v>0</v>
      </c>
      <c r="BA27" s="36">
        <f t="shared" si="33"/>
        <v>88</v>
      </c>
      <c r="BB27" s="37">
        <f t="shared" si="33"/>
        <v>0</v>
      </c>
      <c r="BC27" s="37">
        <f t="shared" si="33"/>
        <v>31.540213599999998</v>
      </c>
      <c r="BD27" s="37">
        <f t="shared" si="33"/>
        <v>0.16</v>
      </c>
      <c r="BE27" s="37">
        <f t="shared" si="33"/>
        <v>0</v>
      </c>
      <c r="BF27" s="37">
        <f t="shared" si="33"/>
        <v>5.0413999999999994</v>
      </c>
      <c r="BG27" s="37">
        <f t="shared" si="33"/>
        <v>0</v>
      </c>
      <c r="BH27" s="36">
        <f t="shared" si="33"/>
        <v>128</v>
      </c>
      <c r="BI27" s="37">
        <f t="shared" si="33"/>
        <v>0</v>
      </c>
      <c r="BJ27" s="37">
        <f t="shared" si="33"/>
        <v>0</v>
      </c>
      <c r="BK27" s="37">
        <f t="shared" si="33"/>
        <v>0</v>
      </c>
      <c r="BL27" s="37">
        <f t="shared" si="33"/>
        <v>0</v>
      </c>
      <c r="BM27" s="37">
        <f t="shared" si="33"/>
        <v>0</v>
      </c>
      <c r="BN27" s="37">
        <f t="shared" si="33"/>
        <v>0</v>
      </c>
      <c r="BO27" s="36">
        <f t="shared" si="33"/>
        <v>0</v>
      </c>
      <c r="BP27" s="37">
        <f t="shared" si="33"/>
        <v>0</v>
      </c>
      <c r="BQ27" s="37">
        <f t="shared" si="33"/>
        <v>0</v>
      </c>
      <c r="BR27" s="37">
        <f t="shared" si="33"/>
        <v>0</v>
      </c>
      <c r="BS27" s="37">
        <f t="shared" si="33"/>
        <v>0</v>
      </c>
      <c r="BT27" s="37">
        <f t="shared" si="33"/>
        <v>0</v>
      </c>
      <c r="BU27" s="37">
        <f t="shared" si="33"/>
        <v>0</v>
      </c>
      <c r="BV27" s="36">
        <f t="shared" si="33"/>
        <v>0</v>
      </c>
      <c r="BW27" s="28">
        <f t="shared" si="11"/>
        <v>0</v>
      </c>
      <c r="BX27" s="38">
        <v>0</v>
      </c>
      <c r="BY27" s="28">
        <f t="shared" si="3"/>
        <v>9.510605599999991</v>
      </c>
      <c r="BZ27" s="38">
        <f>BY27/(M27+T27)*100</f>
        <v>26.597884610006407</v>
      </c>
      <c r="CA27" s="86" t="s">
        <v>126</v>
      </c>
    </row>
    <row r="28" spans="1:79" s="5" customFormat="1" ht="42" x14ac:dyDescent="0.15">
      <c r="A28" s="21" t="s">
        <v>154</v>
      </c>
      <c r="B28" s="40" t="s">
        <v>155</v>
      </c>
      <c r="C28" s="27" t="s">
        <v>137</v>
      </c>
      <c r="D28" s="28">
        <f t="shared" si="22"/>
        <v>22.835999999999999</v>
      </c>
      <c r="E28" s="37">
        <v>0</v>
      </c>
      <c r="F28" s="29">
        <f t="shared" si="23"/>
        <v>22.835999999999999</v>
      </c>
      <c r="G28" s="29">
        <f t="shared" si="23"/>
        <v>4.6900000000000004</v>
      </c>
      <c r="H28" s="30">
        <f t="shared" si="24"/>
        <v>0</v>
      </c>
      <c r="I28" s="29">
        <f t="shared" si="24"/>
        <v>36.719499999999996</v>
      </c>
      <c r="J28" s="31">
        <f t="shared" si="24"/>
        <v>0</v>
      </c>
      <c r="K28" s="32">
        <f t="shared" si="25"/>
        <v>0</v>
      </c>
      <c r="L28" s="37">
        <v>0</v>
      </c>
      <c r="M28" s="93">
        <v>5.8120000000000003</v>
      </c>
      <c r="N28" s="37">
        <v>0</v>
      </c>
      <c r="O28" s="37">
        <v>0</v>
      </c>
      <c r="P28" s="37">
        <v>1.6325000000000001</v>
      </c>
      <c r="Q28" s="37">
        <v>0</v>
      </c>
      <c r="R28" s="35">
        <v>0</v>
      </c>
      <c r="S28" s="37">
        <v>0</v>
      </c>
      <c r="T28" s="37">
        <v>9.74</v>
      </c>
      <c r="U28" s="37">
        <v>0</v>
      </c>
      <c r="V28" s="37">
        <v>0</v>
      </c>
      <c r="W28" s="37">
        <v>2.65</v>
      </c>
      <c r="X28" s="37">
        <v>0</v>
      </c>
      <c r="Y28" s="35">
        <v>0</v>
      </c>
      <c r="Z28" s="37">
        <f>SUM(Z29:Z33)</f>
        <v>0</v>
      </c>
      <c r="AA28" s="37">
        <v>3.7709999999999999</v>
      </c>
      <c r="AB28" s="37">
        <v>1.26</v>
      </c>
      <c r="AC28" s="37">
        <v>0</v>
      </c>
      <c r="AD28" s="37">
        <v>13.355</v>
      </c>
      <c r="AE28" s="37">
        <v>0</v>
      </c>
      <c r="AF28" s="35">
        <v>0</v>
      </c>
      <c r="AG28" s="37">
        <f>SUM(AG29:AG33)</f>
        <v>0</v>
      </c>
      <c r="AH28" s="37">
        <v>3.5129999999999999</v>
      </c>
      <c r="AI28" s="37">
        <v>3.43</v>
      </c>
      <c r="AJ28" s="37">
        <v>0</v>
      </c>
      <c r="AK28" s="37">
        <v>19.082000000000001</v>
      </c>
      <c r="AL28" s="37">
        <v>0</v>
      </c>
      <c r="AM28" s="35">
        <v>0</v>
      </c>
      <c r="AN28" s="28">
        <v>0</v>
      </c>
      <c r="AO28" s="37">
        <f t="shared" si="27"/>
        <v>15.545445300000001</v>
      </c>
      <c r="AP28" s="28">
        <f t="shared" si="28"/>
        <v>0</v>
      </c>
      <c r="AQ28" s="28">
        <f t="shared" si="29"/>
        <v>0</v>
      </c>
      <c r="AR28" s="28">
        <f t="shared" si="30"/>
        <v>4.3105000000000002</v>
      </c>
      <c r="AS28" s="28">
        <f t="shared" si="31"/>
        <v>0</v>
      </c>
      <c r="AT28" s="36">
        <f t="shared" si="32"/>
        <v>184</v>
      </c>
      <c r="AU28" s="37">
        <v>0</v>
      </c>
      <c r="AV28" s="37">
        <v>5.8117830000000001</v>
      </c>
      <c r="AW28" s="37">
        <v>0</v>
      </c>
      <c r="AX28" s="37">
        <v>0</v>
      </c>
      <c r="AY28" s="37">
        <v>1.6325000000000001</v>
      </c>
      <c r="AZ28" s="37">
        <v>0</v>
      </c>
      <c r="BA28" s="35">
        <v>73</v>
      </c>
      <c r="BB28" s="37">
        <v>0</v>
      </c>
      <c r="BC28" s="37">
        <v>9.7336623000000007</v>
      </c>
      <c r="BD28" s="37">
        <v>0</v>
      </c>
      <c r="BE28" s="37">
        <v>0</v>
      </c>
      <c r="BF28" s="37">
        <v>2.6779999999999999</v>
      </c>
      <c r="BG28" s="37">
        <v>0</v>
      </c>
      <c r="BH28" s="35">
        <v>111</v>
      </c>
      <c r="BI28" s="37">
        <f>SUM(BI29:BI33)</f>
        <v>0</v>
      </c>
      <c r="BJ28" s="37">
        <v>0</v>
      </c>
      <c r="BK28" s="37">
        <v>0</v>
      </c>
      <c r="BL28" s="37">
        <v>0</v>
      </c>
      <c r="BM28" s="37">
        <v>0</v>
      </c>
      <c r="BN28" s="37">
        <v>0</v>
      </c>
      <c r="BO28" s="35">
        <v>0</v>
      </c>
      <c r="BP28" s="37">
        <f>SUM(BP29:BP33)</f>
        <v>0</v>
      </c>
      <c r="BQ28" s="37">
        <v>0</v>
      </c>
      <c r="BR28" s="37">
        <v>0</v>
      </c>
      <c r="BS28" s="37">
        <v>0</v>
      </c>
      <c r="BT28" s="37">
        <v>0</v>
      </c>
      <c r="BU28" s="37">
        <v>0</v>
      </c>
      <c r="BV28" s="35">
        <v>0</v>
      </c>
      <c r="BW28" s="28">
        <f t="shared" si="11"/>
        <v>0</v>
      </c>
      <c r="BX28" s="38">
        <v>0</v>
      </c>
      <c r="BY28" s="28">
        <f t="shared" si="3"/>
        <v>-6.5547000000005795E-3</v>
      </c>
      <c r="BZ28" s="38">
        <f>BY28/(M28+T28)*100</f>
        <v>-4.2146990740744468E-2</v>
      </c>
      <c r="CA28" s="86" t="s">
        <v>126</v>
      </c>
    </row>
    <row r="29" spans="1:79" s="5" customFormat="1" ht="42" x14ac:dyDescent="0.15">
      <c r="A29" s="21" t="s">
        <v>156</v>
      </c>
      <c r="B29" s="40" t="s">
        <v>157</v>
      </c>
      <c r="C29" s="27" t="s">
        <v>137</v>
      </c>
      <c r="D29" s="28">
        <f t="shared" si="22"/>
        <v>100.273</v>
      </c>
      <c r="E29" s="37">
        <v>0</v>
      </c>
      <c r="F29" s="29">
        <f t="shared" si="23"/>
        <v>100.273</v>
      </c>
      <c r="G29" s="29">
        <f t="shared" si="23"/>
        <v>11.5</v>
      </c>
      <c r="H29" s="30">
        <f t="shared" si="24"/>
        <v>0</v>
      </c>
      <c r="I29" s="29">
        <f t="shared" si="24"/>
        <v>19.399999999999999</v>
      </c>
      <c r="J29" s="31">
        <f t="shared" si="24"/>
        <v>0</v>
      </c>
      <c r="K29" s="32">
        <f t="shared" si="25"/>
        <v>0</v>
      </c>
      <c r="L29" s="37">
        <v>0</v>
      </c>
      <c r="M29" s="93">
        <v>1.4550000000000001</v>
      </c>
      <c r="N29" s="37">
        <v>0.4</v>
      </c>
      <c r="O29" s="37">
        <v>0</v>
      </c>
      <c r="P29" s="37">
        <v>0.45900000000000002</v>
      </c>
      <c r="Q29" s="37">
        <v>0</v>
      </c>
      <c r="R29" s="35">
        <v>0</v>
      </c>
      <c r="S29" s="37">
        <v>0</v>
      </c>
      <c r="T29" s="37">
        <v>18.75</v>
      </c>
      <c r="U29" s="37">
        <v>0.8</v>
      </c>
      <c r="V29" s="37">
        <v>0</v>
      </c>
      <c r="W29" s="37">
        <v>2.331</v>
      </c>
      <c r="X29" s="37">
        <v>0</v>
      </c>
      <c r="Y29" s="35">
        <v>0</v>
      </c>
      <c r="Z29" s="37">
        <f>SUM(Z30:Z33)</f>
        <v>0</v>
      </c>
      <c r="AA29" s="37">
        <v>37.944000000000003</v>
      </c>
      <c r="AB29" s="37">
        <v>3.2</v>
      </c>
      <c r="AC29" s="37">
        <v>0</v>
      </c>
      <c r="AD29" s="37">
        <v>4.2450000000000001</v>
      </c>
      <c r="AE29" s="37">
        <v>0</v>
      </c>
      <c r="AF29" s="35">
        <v>0</v>
      </c>
      <c r="AG29" s="37">
        <f>SUM(AG30:AG33)</f>
        <v>0</v>
      </c>
      <c r="AH29" s="37">
        <v>42.124000000000002</v>
      </c>
      <c r="AI29" s="37">
        <v>7.1</v>
      </c>
      <c r="AJ29" s="37">
        <v>0</v>
      </c>
      <c r="AK29" s="37">
        <v>12.365</v>
      </c>
      <c r="AL29" s="37">
        <v>0</v>
      </c>
      <c r="AM29" s="35">
        <v>0</v>
      </c>
      <c r="AN29" s="28">
        <v>0</v>
      </c>
      <c r="AO29" s="37">
        <f t="shared" si="27"/>
        <v>20.1557143</v>
      </c>
      <c r="AP29" s="28">
        <f t="shared" si="28"/>
        <v>0.56000000000000005</v>
      </c>
      <c r="AQ29" s="28">
        <f t="shared" si="29"/>
        <v>0</v>
      </c>
      <c r="AR29" s="28">
        <f t="shared" si="30"/>
        <v>2.6046</v>
      </c>
      <c r="AS29" s="28">
        <f t="shared" si="31"/>
        <v>0</v>
      </c>
      <c r="AT29" s="36">
        <f t="shared" si="32"/>
        <v>23</v>
      </c>
      <c r="AU29" s="37">
        <v>0</v>
      </c>
      <c r="AV29" s="37">
        <v>1.4547570000000001</v>
      </c>
      <c r="AW29" s="37">
        <v>0.4</v>
      </c>
      <c r="AX29" s="37">
        <v>0</v>
      </c>
      <c r="AY29" s="37">
        <v>0.45900000000000002</v>
      </c>
      <c r="AZ29" s="37">
        <v>0</v>
      </c>
      <c r="BA29" s="35">
        <v>8</v>
      </c>
      <c r="BB29" s="37">
        <v>0</v>
      </c>
      <c r="BC29" s="37">
        <v>18.700957299999999</v>
      </c>
      <c r="BD29" s="37">
        <v>0.16</v>
      </c>
      <c r="BE29" s="37">
        <v>0</v>
      </c>
      <c r="BF29" s="37">
        <v>2.1456</v>
      </c>
      <c r="BG29" s="37">
        <v>0</v>
      </c>
      <c r="BH29" s="35">
        <v>15</v>
      </c>
      <c r="BI29" s="37">
        <f>SUM(BI30:BI33)</f>
        <v>0</v>
      </c>
      <c r="BJ29" s="37">
        <v>0</v>
      </c>
      <c r="BK29" s="37">
        <v>0</v>
      </c>
      <c r="BL29" s="37">
        <v>0</v>
      </c>
      <c r="BM29" s="37">
        <v>0</v>
      </c>
      <c r="BN29" s="37">
        <v>0</v>
      </c>
      <c r="BO29" s="35">
        <v>0</v>
      </c>
      <c r="BP29" s="37">
        <f>SUM(BP30:BP33)</f>
        <v>0</v>
      </c>
      <c r="BQ29" s="37">
        <v>0</v>
      </c>
      <c r="BR29" s="37">
        <v>0</v>
      </c>
      <c r="BS29" s="37">
        <v>0</v>
      </c>
      <c r="BT29" s="37">
        <v>0</v>
      </c>
      <c r="BU29" s="37">
        <v>0</v>
      </c>
      <c r="BV29" s="35">
        <v>0</v>
      </c>
      <c r="BW29" s="28">
        <f t="shared" si="11"/>
        <v>0</v>
      </c>
      <c r="BX29" s="38">
        <v>0</v>
      </c>
      <c r="BY29" s="28">
        <f t="shared" si="3"/>
        <v>-4.9285699999998656E-2</v>
      </c>
      <c r="BZ29" s="38">
        <f>BY29/(M29+T29)*100</f>
        <v>-0.24392823558524451</v>
      </c>
      <c r="CA29" s="86" t="s">
        <v>126</v>
      </c>
    </row>
    <row r="30" spans="1:79" s="5" customFormat="1" ht="31.5" x14ac:dyDescent="0.15">
      <c r="A30" s="21" t="s">
        <v>158</v>
      </c>
      <c r="B30" s="40" t="s">
        <v>159</v>
      </c>
      <c r="C30" s="27" t="s">
        <v>137</v>
      </c>
      <c r="D30" s="28">
        <f t="shared" si="22"/>
        <v>0</v>
      </c>
      <c r="E30" s="37">
        <v>0</v>
      </c>
      <c r="F30" s="29">
        <f t="shared" si="23"/>
        <v>0</v>
      </c>
      <c r="G30" s="29">
        <f t="shared" si="23"/>
        <v>0</v>
      </c>
      <c r="H30" s="30">
        <f t="shared" si="24"/>
        <v>0</v>
      </c>
      <c r="I30" s="29">
        <f t="shared" si="24"/>
        <v>0</v>
      </c>
      <c r="J30" s="31">
        <f t="shared" si="24"/>
        <v>0</v>
      </c>
      <c r="K30" s="32">
        <f t="shared" si="25"/>
        <v>0</v>
      </c>
      <c r="L30" s="37">
        <f t="shared" ref="L30:AM30" si="34">SUM(L31:L44)</f>
        <v>0</v>
      </c>
      <c r="M30" s="37">
        <f t="shared" si="34"/>
        <v>0</v>
      </c>
      <c r="N30" s="37">
        <f t="shared" si="34"/>
        <v>0</v>
      </c>
      <c r="O30" s="37">
        <f t="shared" si="34"/>
        <v>0</v>
      </c>
      <c r="P30" s="37">
        <f t="shared" si="34"/>
        <v>0</v>
      </c>
      <c r="Q30" s="37">
        <f t="shared" si="34"/>
        <v>0</v>
      </c>
      <c r="R30" s="36">
        <f t="shared" si="34"/>
        <v>0</v>
      </c>
      <c r="S30" s="37">
        <f t="shared" si="34"/>
        <v>0</v>
      </c>
      <c r="T30" s="37">
        <f t="shared" si="34"/>
        <v>0</v>
      </c>
      <c r="U30" s="37">
        <f t="shared" si="34"/>
        <v>0</v>
      </c>
      <c r="V30" s="37">
        <f t="shared" si="34"/>
        <v>0</v>
      </c>
      <c r="W30" s="37">
        <f t="shared" si="34"/>
        <v>0</v>
      </c>
      <c r="X30" s="37">
        <f t="shared" si="34"/>
        <v>0</v>
      </c>
      <c r="Y30" s="36">
        <f t="shared" si="34"/>
        <v>0</v>
      </c>
      <c r="Z30" s="37">
        <f t="shared" si="34"/>
        <v>0</v>
      </c>
      <c r="AA30" s="37">
        <f t="shared" si="34"/>
        <v>0</v>
      </c>
      <c r="AB30" s="37">
        <f t="shared" si="34"/>
        <v>0</v>
      </c>
      <c r="AC30" s="37">
        <f t="shared" si="34"/>
        <v>0</v>
      </c>
      <c r="AD30" s="37">
        <f t="shared" si="34"/>
        <v>0</v>
      </c>
      <c r="AE30" s="37">
        <f t="shared" si="34"/>
        <v>0</v>
      </c>
      <c r="AF30" s="36">
        <f t="shared" si="34"/>
        <v>0</v>
      </c>
      <c r="AG30" s="37">
        <f t="shared" si="34"/>
        <v>0</v>
      </c>
      <c r="AH30" s="37">
        <f t="shared" si="34"/>
        <v>0</v>
      </c>
      <c r="AI30" s="37">
        <f t="shared" si="34"/>
        <v>0</v>
      </c>
      <c r="AJ30" s="37">
        <f t="shared" si="34"/>
        <v>0</v>
      </c>
      <c r="AK30" s="37">
        <f t="shared" si="34"/>
        <v>0</v>
      </c>
      <c r="AL30" s="37">
        <f t="shared" si="34"/>
        <v>0</v>
      </c>
      <c r="AM30" s="36">
        <f t="shared" si="34"/>
        <v>0</v>
      </c>
      <c r="AN30" s="28">
        <v>0</v>
      </c>
      <c r="AO30" s="37">
        <f t="shared" si="27"/>
        <v>9.5664459999999991</v>
      </c>
      <c r="AP30" s="28">
        <f t="shared" si="28"/>
        <v>1.26</v>
      </c>
      <c r="AQ30" s="28">
        <f t="shared" si="29"/>
        <v>0</v>
      </c>
      <c r="AR30" s="28">
        <f t="shared" si="30"/>
        <v>0.41289999999999999</v>
      </c>
      <c r="AS30" s="28">
        <f t="shared" si="31"/>
        <v>0</v>
      </c>
      <c r="AT30" s="36">
        <f t="shared" si="32"/>
        <v>9</v>
      </c>
      <c r="AU30" s="37">
        <f t="shared" ref="AU30:BV30" si="35">SUM(AU31:AU44)</f>
        <v>0</v>
      </c>
      <c r="AV30" s="37">
        <f t="shared" si="35"/>
        <v>6.4608519999999992</v>
      </c>
      <c r="AW30" s="37">
        <f t="shared" si="35"/>
        <v>1.26</v>
      </c>
      <c r="AX30" s="37">
        <f t="shared" si="35"/>
        <v>0</v>
      </c>
      <c r="AY30" s="37">
        <f t="shared" si="35"/>
        <v>0.1951</v>
      </c>
      <c r="AZ30" s="37">
        <f t="shared" si="35"/>
        <v>0</v>
      </c>
      <c r="BA30" s="36">
        <f t="shared" si="35"/>
        <v>7</v>
      </c>
      <c r="BB30" s="37">
        <f t="shared" si="35"/>
        <v>0</v>
      </c>
      <c r="BC30" s="37">
        <f t="shared" si="35"/>
        <v>3.105594</v>
      </c>
      <c r="BD30" s="37">
        <f t="shared" si="35"/>
        <v>0</v>
      </c>
      <c r="BE30" s="37">
        <f t="shared" si="35"/>
        <v>0</v>
      </c>
      <c r="BF30" s="37">
        <f t="shared" si="35"/>
        <v>0.21779999999999999</v>
      </c>
      <c r="BG30" s="37">
        <f t="shared" si="35"/>
        <v>0</v>
      </c>
      <c r="BH30" s="36">
        <f t="shared" si="35"/>
        <v>2</v>
      </c>
      <c r="BI30" s="37">
        <f t="shared" si="35"/>
        <v>0</v>
      </c>
      <c r="BJ30" s="37">
        <f t="shared" si="35"/>
        <v>0</v>
      </c>
      <c r="BK30" s="37">
        <f t="shared" si="35"/>
        <v>0</v>
      </c>
      <c r="BL30" s="37">
        <f t="shared" si="35"/>
        <v>0</v>
      </c>
      <c r="BM30" s="37">
        <f t="shared" si="35"/>
        <v>0</v>
      </c>
      <c r="BN30" s="37">
        <f t="shared" si="35"/>
        <v>0</v>
      </c>
      <c r="BO30" s="36">
        <f t="shared" si="35"/>
        <v>0</v>
      </c>
      <c r="BP30" s="37">
        <f t="shared" si="35"/>
        <v>0</v>
      </c>
      <c r="BQ30" s="37">
        <f t="shared" si="35"/>
        <v>0</v>
      </c>
      <c r="BR30" s="37">
        <f t="shared" si="35"/>
        <v>0</v>
      </c>
      <c r="BS30" s="37">
        <f t="shared" si="35"/>
        <v>0</v>
      </c>
      <c r="BT30" s="37">
        <f t="shared" si="35"/>
        <v>0</v>
      </c>
      <c r="BU30" s="37">
        <f t="shared" si="35"/>
        <v>0</v>
      </c>
      <c r="BV30" s="36">
        <f t="shared" si="35"/>
        <v>0</v>
      </c>
      <c r="BW30" s="28">
        <f t="shared" si="11"/>
        <v>0</v>
      </c>
      <c r="BX30" s="38">
        <v>0</v>
      </c>
      <c r="BY30" s="28">
        <f t="shared" si="3"/>
        <v>9.5664459999999991</v>
      </c>
      <c r="BZ30" s="38">
        <v>100</v>
      </c>
      <c r="CA30" s="86" t="s">
        <v>126</v>
      </c>
    </row>
    <row r="31" spans="1:79" ht="56.25" x14ac:dyDescent="0.2">
      <c r="A31" s="22" t="s">
        <v>158</v>
      </c>
      <c r="B31" s="97" t="s">
        <v>228</v>
      </c>
      <c r="C31" s="41" t="s">
        <v>160</v>
      </c>
      <c r="D31" s="42">
        <v>2.5999999999999999E-2</v>
      </c>
      <c r="E31" s="58">
        <v>0</v>
      </c>
      <c r="F31" s="43">
        <f t="shared" si="23"/>
        <v>0</v>
      </c>
      <c r="G31" s="43">
        <f t="shared" si="23"/>
        <v>0</v>
      </c>
      <c r="H31" s="61">
        <f t="shared" si="24"/>
        <v>0</v>
      </c>
      <c r="I31" s="43">
        <f t="shared" si="24"/>
        <v>0</v>
      </c>
      <c r="J31" s="44">
        <f t="shared" si="24"/>
        <v>0</v>
      </c>
      <c r="K31" s="45">
        <f t="shared" si="25"/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0">
        <v>0</v>
      </c>
      <c r="S31" s="58">
        <v>0</v>
      </c>
      <c r="T31" s="58">
        <v>0</v>
      </c>
      <c r="U31" s="58">
        <v>0</v>
      </c>
      <c r="V31" s="58">
        <v>0</v>
      </c>
      <c r="W31" s="58">
        <v>0</v>
      </c>
      <c r="X31" s="58">
        <v>0</v>
      </c>
      <c r="Y31" s="50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0">
        <v>0</v>
      </c>
      <c r="AG31" s="58">
        <v>0</v>
      </c>
      <c r="AH31" s="58">
        <v>0</v>
      </c>
      <c r="AI31" s="58">
        <v>0</v>
      </c>
      <c r="AJ31" s="58">
        <v>0</v>
      </c>
      <c r="AK31" s="58">
        <v>0</v>
      </c>
      <c r="AL31" s="58">
        <v>0</v>
      </c>
      <c r="AM31" s="50">
        <v>0</v>
      </c>
      <c r="AN31" s="42">
        <v>0</v>
      </c>
      <c r="AO31" s="58">
        <f t="shared" si="27"/>
        <v>0</v>
      </c>
      <c r="AP31" s="42">
        <f t="shared" si="28"/>
        <v>0</v>
      </c>
      <c r="AQ31" s="42">
        <f t="shared" si="29"/>
        <v>0</v>
      </c>
      <c r="AR31" s="42">
        <f t="shared" si="30"/>
        <v>0</v>
      </c>
      <c r="AS31" s="42">
        <f t="shared" si="31"/>
        <v>0</v>
      </c>
      <c r="AT31" s="50">
        <f t="shared" si="32"/>
        <v>0</v>
      </c>
      <c r="AU31" s="58">
        <v>0</v>
      </c>
      <c r="AV31" s="58">
        <v>0</v>
      </c>
      <c r="AW31" s="58">
        <v>0</v>
      </c>
      <c r="AX31" s="58">
        <v>0</v>
      </c>
      <c r="AY31" s="58">
        <v>0</v>
      </c>
      <c r="AZ31" s="58">
        <v>0</v>
      </c>
      <c r="BA31" s="50">
        <v>0</v>
      </c>
      <c r="BB31" s="58">
        <v>0</v>
      </c>
      <c r="BC31" s="58">
        <v>0</v>
      </c>
      <c r="BD31" s="58">
        <v>0</v>
      </c>
      <c r="BE31" s="58">
        <v>0</v>
      </c>
      <c r="BF31" s="58">
        <v>0</v>
      </c>
      <c r="BG31" s="58">
        <v>0</v>
      </c>
      <c r="BH31" s="50">
        <v>0</v>
      </c>
      <c r="BI31" s="58">
        <v>0</v>
      </c>
      <c r="BJ31" s="58">
        <v>0</v>
      </c>
      <c r="BK31" s="58">
        <v>0</v>
      </c>
      <c r="BL31" s="58">
        <v>0</v>
      </c>
      <c r="BM31" s="58">
        <v>0</v>
      </c>
      <c r="BN31" s="58">
        <v>0</v>
      </c>
      <c r="BO31" s="50">
        <v>0</v>
      </c>
      <c r="BP31" s="58">
        <v>0</v>
      </c>
      <c r="BQ31" s="94">
        <v>0</v>
      </c>
      <c r="BR31" s="58">
        <v>0</v>
      </c>
      <c r="BS31" s="58">
        <v>0</v>
      </c>
      <c r="BT31" s="58">
        <v>0</v>
      </c>
      <c r="BU31" s="58">
        <v>0</v>
      </c>
      <c r="BV31" s="50">
        <v>0</v>
      </c>
      <c r="BW31" s="42">
        <f t="shared" si="11"/>
        <v>0</v>
      </c>
      <c r="BX31" s="51">
        <v>0</v>
      </c>
      <c r="BY31" s="42">
        <f t="shared" ref="BY31:BY33" si="36">AO31-M31-T31</f>
        <v>0</v>
      </c>
      <c r="BZ31" s="51">
        <v>0</v>
      </c>
      <c r="CA31" s="52" t="s">
        <v>296</v>
      </c>
    </row>
    <row r="32" spans="1:79" ht="56.25" x14ac:dyDescent="0.2">
      <c r="A32" s="22" t="s">
        <v>158</v>
      </c>
      <c r="B32" s="98" t="s">
        <v>229</v>
      </c>
      <c r="C32" s="41" t="s">
        <v>161</v>
      </c>
      <c r="D32" s="42">
        <v>2.5999999999999999E-2</v>
      </c>
      <c r="E32" s="58">
        <v>0</v>
      </c>
      <c r="F32" s="43">
        <f t="shared" si="23"/>
        <v>0</v>
      </c>
      <c r="G32" s="43">
        <f t="shared" si="23"/>
        <v>0</v>
      </c>
      <c r="H32" s="61">
        <f t="shared" si="24"/>
        <v>0</v>
      </c>
      <c r="I32" s="43">
        <f t="shared" si="24"/>
        <v>0</v>
      </c>
      <c r="J32" s="44">
        <f t="shared" si="24"/>
        <v>0</v>
      </c>
      <c r="K32" s="45">
        <f t="shared" si="25"/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0">
        <v>0</v>
      </c>
      <c r="S32" s="58">
        <v>0</v>
      </c>
      <c r="T32" s="58">
        <v>0</v>
      </c>
      <c r="U32" s="58">
        <v>0</v>
      </c>
      <c r="V32" s="58">
        <v>0</v>
      </c>
      <c r="W32" s="58">
        <v>0</v>
      </c>
      <c r="X32" s="58">
        <v>0</v>
      </c>
      <c r="Y32" s="50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0">
        <v>0</v>
      </c>
      <c r="AG32" s="58">
        <v>0</v>
      </c>
      <c r="AH32" s="58">
        <v>0</v>
      </c>
      <c r="AI32" s="58">
        <v>0</v>
      </c>
      <c r="AJ32" s="58">
        <v>0</v>
      </c>
      <c r="AK32" s="58">
        <v>0</v>
      </c>
      <c r="AL32" s="58">
        <v>0</v>
      </c>
      <c r="AM32" s="50">
        <v>0</v>
      </c>
      <c r="AN32" s="42">
        <v>0</v>
      </c>
      <c r="AO32" s="58">
        <f t="shared" si="27"/>
        <v>0</v>
      </c>
      <c r="AP32" s="42">
        <f t="shared" si="28"/>
        <v>0</v>
      </c>
      <c r="AQ32" s="42">
        <f t="shared" si="29"/>
        <v>0</v>
      </c>
      <c r="AR32" s="42">
        <f t="shared" si="30"/>
        <v>0</v>
      </c>
      <c r="AS32" s="42">
        <f t="shared" si="31"/>
        <v>0</v>
      </c>
      <c r="AT32" s="50">
        <f t="shared" si="32"/>
        <v>0</v>
      </c>
      <c r="AU32" s="58">
        <v>0</v>
      </c>
      <c r="AV32" s="58">
        <v>0</v>
      </c>
      <c r="AW32" s="58">
        <v>0</v>
      </c>
      <c r="AX32" s="58">
        <v>0</v>
      </c>
      <c r="AY32" s="58">
        <v>0</v>
      </c>
      <c r="AZ32" s="58">
        <v>0</v>
      </c>
      <c r="BA32" s="50">
        <v>0</v>
      </c>
      <c r="BB32" s="58">
        <v>0</v>
      </c>
      <c r="BC32" s="58">
        <v>0</v>
      </c>
      <c r="BD32" s="58">
        <v>0</v>
      </c>
      <c r="BE32" s="58">
        <v>0</v>
      </c>
      <c r="BF32" s="58">
        <v>0</v>
      </c>
      <c r="BG32" s="58">
        <v>0</v>
      </c>
      <c r="BH32" s="50">
        <v>0</v>
      </c>
      <c r="BI32" s="58">
        <v>0</v>
      </c>
      <c r="BJ32" s="58">
        <v>0</v>
      </c>
      <c r="BK32" s="58">
        <v>0</v>
      </c>
      <c r="BL32" s="58">
        <v>0</v>
      </c>
      <c r="BM32" s="58">
        <v>0</v>
      </c>
      <c r="BN32" s="58">
        <v>0</v>
      </c>
      <c r="BO32" s="50">
        <v>0</v>
      </c>
      <c r="BP32" s="58">
        <v>0</v>
      </c>
      <c r="BQ32" s="94">
        <v>0</v>
      </c>
      <c r="BR32" s="58">
        <v>0</v>
      </c>
      <c r="BS32" s="58">
        <v>0</v>
      </c>
      <c r="BT32" s="58">
        <v>0</v>
      </c>
      <c r="BU32" s="58">
        <v>0</v>
      </c>
      <c r="BV32" s="50">
        <v>0</v>
      </c>
      <c r="BW32" s="42">
        <f t="shared" si="11"/>
        <v>0</v>
      </c>
      <c r="BX32" s="51">
        <v>0</v>
      </c>
      <c r="BY32" s="42">
        <f t="shared" si="36"/>
        <v>0</v>
      </c>
      <c r="BZ32" s="51">
        <v>0</v>
      </c>
      <c r="CA32" s="52" t="s">
        <v>296</v>
      </c>
    </row>
    <row r="33" spans="1:79" ht="90" x14ac:dyDescent="0.2">
      <c r="A33" s="22" t="s">
        <v>158</v>
      </c>
      <c r="B33" s="98" t="s">
        <v>230</v>
      </c>
      <c r="C33" s="41" t="s">
        <v>162</v>
      </c>
      <c r="D33" s="42">
        <v>7.1470000000000002</v>
      </c>
      <c r="E33" s="58">
        <v>0</v>
      </c>
      <c r="F33" s="43">
        <f t="shared" si="23"/>
        <v>0</v>
      </c>
      <c r="G33" s="43">
        <f t="shared" si="23"/>
        <v>0</v>
      </c>
      <c r="H33" s="61">
        <f t="shared" si="24"/>
        <v>0</v>
      </c>
      <c r="I33" s="43">
        <f t="shared" si="24"/>
        <v>0</v>
      </c>
      <c r="J33" s="44">
        <f t="shared" si="24"/>
        <v>0</v>
      </c>
      <c r="K33" s="45">
        <f t="shared" si="25"/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0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0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0">
        <v>0</v>
      </c>
      <c r="AG33" s="58">
        <v>0</v>
      </c>
      <c r="AH33" s="58">
        <v>0</v>
      </c>
      <c r="AI33" s="58">
        <v>0</v>
      </c>
      <c r="AJ33" s="58">
        <v>0</v>
      </c>
      <c r="AK33" s="58">
        <v>0</v>
      </c>
      <c r="AL33" s="58">
        <v>0</v>
      </c>
      <c r="AM33" s="50">
        <v>0</v>
      </c>
      <c r="AN33" s="42">
        <v>0</v>
      </c>
      <c r="AO33" s="58">
        <f t="shared" ref="AO33:AT33" si="37">AV33+BC33+BJ33+BQ33</f>
        <v>0</v>
      </c>
      <c r="AP33" s="42">
        <f t="shared" si="37"/>
        <v>0</v>
      </c>
      <c r="AQ33" s="42">
        <f t="shared" si="37"/>
        <v>0</v>
      </c>
      <c r="AR33" s="42">
        <f t="shared" si="37"/>
        <v>0</v>
      </c>
      <c r="AS33" s="42">
        <f t="shared" si="37"/>
        <v>0</v>
      </c>
      <c r="AT33" s="50">
        <f t="shared" si="37"/>
        <v>0</v>
      </c>
      <c r="AU33" s="58">
        <v>0</v>
      </c>
      <c r="AV33" s="58">
        <v>0</v>
      </c>
      <c r="AW33" s="58">
        <v>0</v>
      </c>
      <c r="AX33" s="58">
        <v>0</v>
      </c>
      <c r="AY33" s="58">
        <v>0</v>
      </c>
      <c r="AZ33" s="58">
        <v>0</v>
      </c>
      <c r="BA33" s="50">
        <v>0</v>
      </c>
      <c r="BB33" s="58">
        <v>0</v>
      </c>
      <c r="BC33" s="58">
        <v>0</v>
      </c>
      <c r="BD33" s="58">
        <v>0</v>
      </c>
      <c r="BE33" s="58">
        <v>0</v>
      </c>
      <c r="BF33" s="58">
        <v>0</v>
      </c>
      <c r="BG33" s="58">
        <v>0</v>
      </c>
      <c r="BH33" s="50">
        <v>0</v>
      </c>
      <c r="BI33" s="58">
        <v>0</v>
      </c>
      <c r="BJ33" s="58">
        <v>0</v>
      </c>
      <c r="BK33" s="58">
        <v>0</v>
      </c>
      <c r="BL33" s="58">
        <v>0</v>
      </c>
      <c r="BM33" s="58">
        <v>0</v>
      </c>
      <c r="BN33" s="58">
        <v>0</v>
      </c>
      <c r="BO33" s="50">
        <v>0</v>
      </c>
      <c r="BP33" s="58">
        <f>SUM(BP44:BP48)</f>
        <v>0</v>
      </c>
      <c r="BQ33" s="94">
        <v>0</v>
      </c>
      <c r="BR33" s="58">
        <v>0</v>
      </c>
      <c r="BS33" s="58">
        <v>0</v>
      </c>
      <c r="BT33" s="58">
        <v>0</v>
      </c>
      <c r="BU33" s="58">
        <v>0</v>
      </c>
      <c r="BV33" s="50">
        <v>0</v>
      </c>
      <c r="BW33" s="42">
        <f>AN33-L33-S33-Z33-AG33</f>
        <v>0</v>
      </c>
      <c r="BX33" s="51">
        <v>0</v>
      </c>
      <c r="BY33" s="42">
        <f t="shared" si="36"/>
        <v>0</v>
      </c>
      <c r="BZ33" s="96">
        <v>0</v>
      </c>
      <c r="CA33" s="52" t="s">
        <v>296</v>
      </c>
    </row>
    <row r="34" spans="1:79" ht="56.25" x14ac:dyDescent="0.2">
      <c r="A34" s="22" t="s">
        <v>158</v>
      </c>
      <c r="B34" s="98" t="s">
        <v>220</v>
      </c>
      <c r="C34" s="41" t="s">
        <v>221</v>
      </c>
      <c r="D34" s="58" t="s">
        <v>126</v>
      </c>
      <c r="E34" s="58" t="s">
        <v>126</v>
      </c>
      <c r="F34" s="58" t="s">
        <v>126</v>
      </c>
      <c r="G34" s="58" t="s">
        <v>126</v>
      </c>
      <c r="H34" s="58" t="s">
        <v>126</v>
      </c>
      <c r="I34" s="58" t="s">
        <v>126</v>
      </c>
      <c r="J34" s="58" t="s">
        <v>126</v>
      </c>
      <c r="K34" s="58" t="s">
        <v>126</v>
      </c>
      <c r="L34" s="58" t="s">
        <v>126</v>
      </c>
      <c r="M34" s="58" t="s">
        <v>126</v>
      </c>
      <c r="N34" s="58" t="s">
        <v>126</v>
      </c>
      <c r="O34" s="58" t="s">
        <v>126</v>
      </c>
      <c r="P34" s="58" t="s">
        <v>126</v>
      </c>
      <c r="Q34" s="58" t="s">
        <v>126</v>
      </c>
      <c r="R34" s="58" t="s">
        <v>126</v>
      </c>
      <c r="S34" s="58" t="s">
        <v>126</v>
      </c>
      <c r="T34" s="58" t="s">
        <v>126</v>
      </c>
      <c r="U34" s="58" t="s">
        <v>126</v>
      </c>
      <c r="V34" s="58" t="s">
        <v>126</v>
      </c>
      <c r="W34" s="58" t="s">
        <v>126</v>
      </c>
      <c r="X34" s="58" t="s">
        <v>126</v>
      </c>
      <c r="Y34" s="58" t="s">
        <v>126</v>
      </c>
      <c r="Z34" s="58" t="s">
        <v>126</v>
      </c>
      <c r="AA34" s="58" t="s">
        <v>126</v>
      </c>
      <c r="AB34" s="58" t="s">
        <v>126</v>
      </c>
      <c r="AC34" s="58" t="s">
        <v>126</v>
      </c>
      <c r="AD34" s="58" t="s">
        <v>126</v>
      </c>
      <c r="AE34" s="58" t="s">
        <v>126</v>
      </c>
      <c r="AF34" s="58" t="s">
        <v>126</v>
      </c>
      <c r="AG34" s="58" t="s">
        <v>126</v>
      </c>
      <c r="AH34" s="58" t="s">
        <v>126</v>
      </c>
      <c r="AI34" s="58" t="s">
        <v>126</v>
      </c>
      <c r="AJ34" s="58" t="s">
        <v>126</v>
      </c>
      <c r="AK34" s="58" t="s">
        <v>126</v>
      </c>
      <c r="AL34" s="58" t="s">
        <v>126</v>
      </c>
      <c r="AM34" s="58" t="s">
        <v>126</v>
      </c>
      <c r="AN34" s="42">
        <v>0</v>
      </c>
      <c r="AO34" s="58">
        <f t="shared" ref="AO34:AO44" si="38">AV34+BC34+BJ34+BQ34</f>
        <v>0</v>
      </c>
      <c r="AP34" s="42">
        <f t="shared" ref="AP34:AP44" si="39">AW34+BD34+BK34+BR34</f>
        <v>0</v>
      </c>
      <c r="AQ34" s="42">
        <f t="shared" ref="AQ34:AQ44" si="40">AX34+BE34+BL34+BS34</f>
        <v>0</v>
      </c>
      <c r="AR34" s="42">
        <f t="shared" ref="AR34:AR44" si="41">AY34+BF34+BM34+BT34</f>
        <v>0</v>
      </c>
      <c r="AS34" s="42">
        <f t="shared" ref="AS34:AS44" si="42">AZ34+BG34+BN34+BU34</f>
        <v>0</v>
      </c>
      <c r="AT34" s="50">
        <f t="shared" ref="AT34:AT44" si="43">BA34+BH34+BO34+BV34</f>
        <v>0</v>
      </c>
      <c r="AU34" s="58">
        <v>0</v>
      </c>
      <c r="AV34" s="58">
        <v>0</v>
      </c>
      <c r="AW34" s="58">
        <v>0</v>
      </c>
      <c r="AX34" s="58">
        <v>0</v>
      </c>
      <c r="AY34" s="58">
        <v>0</v>
      </c>
      <c r="AZ34" s="58">
        <v>0</v>
      </c>
      <c r="BA34" s="50">
        <v>0</v>
      </c>
      <c r="BB34" s="58">
        <v>0</v>
      </c>
      <c r="BC34" s="58">
        <v>0</v>
      </c>
      <c r="BD34" s="58">
        <v>0</v>
      </c>
      <c r="BE34" s="58">
        <v>0</v>
      </c>
      <c r="BF34" s="58">
        <v>0</v>
      </c>
      <c r="BG34" s="58">
        <v>0</v>
      </c>
      <c r="BH34" s="50">
        <v>0</v>
      </c>
      <c r="BI34" s="58">
        <v>0</v>
      </c>
      <c r="BJ34" s="58">
        <v>0</v>
      </c>
      <c r="BK34" s="58">
        <v>0</v>
      </c>
      <c r="BL34" s="58">
        <v>0</v>
      </c>
      <c r="BM34" s="58">
        <v>0</v>
      </c>
      <c r="BN34" s="58">
        <v>0</v>
      </c>
      <c r="BO34" s="50">
        <v>0</v>
      </c>
      <c r="BP34" s="58">
        <v>0</v>
      </c>
      <c r="BQ34" s="94">
        <v>0</v>
      </c>
      <c r="BR34" s="58">
        <v>0</v>
      </c>
      <c r="BS34" s="58">
        <v>0</v>
      </c>
      <c r="BT34" s="58">
        <v>0</v>
      </c>
      <c r="BU34" s="58">
        <v>0</v>
      </c>
      <c r="BV34" s="50">
        <v>0</v>
      </c>
      <c r="BW34" s="58" t="s">
        <v>126</v>
      </c>
      <c r="BX34" s="58" t="s">
        <v>126</v>
      </c>
      <c r="BY34" s="58" t="s">
        <v>126</v>
      </c>
      <c r="BZ34" s="58" t="s">
        <v>126</v>
      </c>
      <c r="CA34" s="52" t="s">
        <v>296</v>
      </c>
    </row>
    <row r="35" spans="1:79" ht="67.5" x14ac:dyDescent="0.2">
      <c r="A35" s="22" t="s">
        <v>158</v>
      </c>
      <c r="B35" s="99" t="s">
        <v>231</v>
      </c>
      <c r="C35" s="74" t="s">
        <v>222</v>
      </c>
      <c r="D35" s="58" t="s">
        <v>126</v>
      </c>
      <c r="E35" s="58" t="s">
        <v>126</v>
      </c>
      <c r="F35" s="58" t="s">
        <v>126</v>
      </c>
      <c r="G35" s="58" t="s">
        <v>126</v>
      </c>
      <c r="H35" s="58" t="s">
        <v>126</v>
      </c>
      <c r="I35" s="58" t="s">
        <v>126</v>
      </c>
      <c r="J35" s="58" t="s">
        <v>126</v>
      </c>
      <c r="K35" s="58" t="s">
        <v>126</v>
      </c>
      <c r="L35" s="58" t="s">
        <v>126</v>
      </c>
      <c r="M35" s="58" t="s">
        <v>126</v>
      </c>
      <c r="N35" s="58" t="s">
        <v>126</v>
      </c>
      <c r="O35" s="58" t="s">
        <v>126</v>
      </c>
      <c r="P35" s="58" t="s">
        <v>126</v>
      </c>
      <c r="Q35" s="58" t="s">
        <v>126</v>
      </c>
      <c r="R35" s="58" t="s">
        <v>126</v>
      </c>
      <c r="S35" s="58" t="s">
        <v>126</v>
      </c>
      <c r="T35" s="58" t="s">
        <v>126</v>
      </c>
      <c r="U35" s="58" t="s">
        <v>126</v>
      </c>
      <c r="V35" s="58" t="s">
        <v>126</v>
      </c>
      <c r="W35" s="58" t="s">
        <v>126</v>
      </c>
      <c r="X35" s="58" t="s">
        <v>126</v>
      </c>
      <c r="Y35" s="58" t="s">
        <v>126</v>
      </c>
      <c r="Z35" s="58" t="s">
        <v>126</v>
      </c>
      <c r="AA35" s="58" t="s">
        <v>126</v>
      </c>
      <c r="AB35" s="58" t="s">
        <v>126</v>
      </c>
      <c r="AC35" s="58" t="s">
        <v>126</v>
      </c>
      <c r="AD35" s="58" t="s">
        <v>126</v>
      </c>
      <c r="AE35" s="58" t="s">
        <v>126</v>
      </c>
      <c r="AF35" s="58" t="s">
        <v>126</v>
      </c>
      <c r="AG35" s="58" t="s">
        <v>126</v>
      </c>
      <c r="AH35" s="58" t="s">
        <v>126</v>
      </c>
      <c r="AI35" s="58" t="s">
        <v>126</v>
      </c>
      <c r="AJ35" s="58" t="s">
        <v>126</v>
      </c>
      <c r="AK35" s="58" t="s">
        <v>126</v>
      </c>
      <c r="AL35" s="58" t="s">
        <v>126</v>
      </c>
      <c r="AM35" s="58" t="s">
        <v>126</v>
      </c>
      <c r="AN35" s="42">
        <v>0</v>
      </c>
      <c r="AO35" s="58">
        <f t="shared" si="38"/>
        <v>0</v>
      </c>
      <c r="AP35" s="42">
        <f t="shared" si="39"/>
        <v>0</v>
      </c>
      <c r="AQ35" s="42">
        <f t="shared" si="40"/>
        <v>0</v>
      </c>
      <c r="AR35" s="42">
        <f t="shared" si="41"/>
        <v>0</v>
      </c>
      <c r="AS35" s="42">
        <f t="shared" si="42"/>
        <v>0</v>
      </c>
      <c r="AT35" s="50">
        <f t="shared" si="43"/>
        <v>0</v>
      </c>
      <c r="AU35" s="58">
        <v>0</v>
      </c>
      <c r="AV35" s="58">
        <v>0</v>
      </c>
      <c r="AW35" s="58">
        <v>0</v>
      </c>
      <c r="AX35" s="58">
        <v>0</v>
      </c>
      <c r="AY35" s="58">
        <v>0</v>
      </c>
      <c r="AZ35" s="58">
        <v>0</v>
      </c>
      <c r="BA35" s="50">
        <v>0</v>
      </c>
      <c r="BB35" s="58">
        <v>0</v>
      </c>
      <c r="BC35" s="58">
        <v>0</v>
      </c>
      <c r="BD35" s="58">
        <v>0</v>
      </c>
      <c r="BE35" s="58">
        <v>0</v>
      </c>
      <c r="BF35" s="58">
        <v>0</v>
      </c>
      <c r="BG35" s="58">
        <v>0</v>
      </c>
      <c r="BH35" s="50">
        <v>0</v>
      </c>
      <c r="BI35" s="58">
        <v>0</v>
      </c>
      <c r="BJ35" s="58">
        <v>0</v>
      </c>
      <c r="BK35" s="58">
        <v>0</v>
      </c>
      <c r="BL35" s="58">
        <v>0</v>
      </c>
      <c r="BM35" s="58">
        <v>0</v>
      </c>
      <c r="BN35" s="58">
        <v>0</v>
      </c>
      <c r="BO35" s="50">
        <v>0</v>
      </c>
      <c r="BP35" s="58">
        <v>0</v>
      </c>
      <c r="BQ35" s="94">
        <v>0</v>
      </c>
      <c r="BR35" s="58">
        <v>0</v>
      </c>
      <c r="BS35" s="58">
        <v>0</v>
      </c>
      <c r="BT35" s="58">
        <v>0</v>
      </c>
      <c r="BU35" s="58">
        <v>0</v>
      </c>
      <c r="BV35" s="50">
        <v>0</v>
      </c>
      <c r="BW35" s="58" t="s">
        <v>126</v>
      </c>
      <c r="BX35" s="58" t="s">
        <v>126</v>
      </c>
      <c r="BY35" s="58" t="s">
        <v>126</v>
      </c>
      <c r="BZ35" s="58" t="s">
        <v>126</v>
      </c>
      <c r="CA35" s="52" t="s">
        <v>296</v>
      </c>
    </row>
    <row r="36" spans="1:79" ht="67.5" x14ac:dyDescent="0.2">
      <c r="A36" s="22" t="s">
        <v>158</v>
      </c>
      <c r="B36" s="99" t="s">
        <v>232</v>
      </c>
      <c r="C36" s="74" t="s">
        <v>233</v>
      </c>
      <c r="D36" s="58" t="s">
        <v>126</v>
      </c>
      <c r="E36" s="58" t="s">
        <v>126</v>
      </c>
      <c r="F36" s="58" t="s">
        <v>126</v>
      </c>
      <c r="G36" s="58" t="s">
        <v>126</v>
      </c>
      <c r="H36" s="58" t="s">
        <v>126</v>
      </c>
      <c r="I36" s="58" t="s">
        <v>126</v>
      </c>
      <c r="J36" s="58" t="s">
        <v>126</v>
      </c>
      <c r="K36" s="58" t="s">
        <v>126</v>
      </c>
      <c r="L36" s="58" t="s">
        <v>126</v>
      </c>
      <c r="M36" s="58" t="s">
        <v>126</v>
      </c>
      <c r="N36" s="58" t="s">
        <v>126</v>
      </c>
      <c r="O36" s="58" t="s">
        <v>126</v>
      </c>
      <c r="P36" s="58" t="s">
        <v>126</v>
      </c>
      <c r="Q36" s="58" t="s">
        <v>126</v>
      </c>
      <c r="R36" s="58" t="s">
        <v>126</v>
      </c>
      <c r="S36" s="58" t="s">
        <v>126</v>
      </c>
      <c r="T36" s="58" t="s">
        <v>126</v>
      </c>
      <c r="U36" s="58" t="s">
        <v>126</v>
      </c>
      <c r="V36" s="58" t="s">
        <v>126</v>
      </c>
      <c r="W36" s="58" t="s">
        <v>126</v>
      </c>
      <c r="X36" s="58" t="s">
        <v>126</v>
      </c>
      <c r="Y36" s="58" t="s">
        <v>126</v>
      </c>
      <c r="Z36" s="58" t="s">
        <v>126</v>
      </c>
      <c r="AA36" s="58" t="s">
        <v>126</v>
      </c>
      <c r="AB36" s="58" t="s">
        <v>126</v>
      </c>
      <c r="AC36" s="58" t="s">
        <v>126</v>
      </c>
      <c r="AD36" s="58" t="s">
        <v>126</v>
      </c>
      <c r="AE36" s="58" t="s">
        <v>126</v>
      </c>
      <c r="AF36" s="58" t="s">
        <v>126</v>
      </c>
      <c r="AG36" s="58" t="s">
        <v>126</v>
      </c>
      <c r="AH36" s="58" t="s">
        <v>126</v>
      </c>
      <c r="AI36" s="58" t="s">
        <v>126</v>
      </c>
      <c r="AJ36" s="58" t="s">
        <v>126</v>
      </c>
      <c r="AK36" s="58" t="s">
        <v>126</v>
      </c>
      <c r="AL36" s="58" t="s">
        <v>126</v>
      </c>
      <c r="AM36" s="58" t="s">
        <v>126</v>
      </c>
      <c r="AN36" s="42">
        <v>0</v>
      </c>
      <c r="AO36" s="58">
        <f t="shared" si="38"/>
        <v>0</v>
      </c>
      <c r="AP36" s="42">
        <f t="shared" si="39"/>
        <v>0</v>
      </c>
      <c r="AQ36" s="42">
        <f t="shared" si="40"/>
        <v>0</v>
      </c>
      <c r="AR36" s="42">
        <f t="shared" si="41"/>
        <v>0</v>
      </c>
      <c r="AS36" s="42">
        <f t="shared" si="42"/>
        <v>0</v>
      </c>
      <c r="AT36" s="50">
        <f t="shared" si="43"/>
        <v>0</v>
      </c>
      <c r="AU36" s="58">
        <v>0</v>
      </c>
      <c r="AV36" s="58">
        <v>0</v>
      </c>
      <c r="AW36" s="58">
        <v>0</v>
      </c>
      <c r="AX36" s="58">
        <v>0</v>
      </c>
      <c r="AY36" s="58">
        <v>0</v>
      </c>
      <c r="AZ36" s="58">
        <v>0</v>
      </c>
      <c r="BA36" s="50">
        <v>0</v>
      </c>
      <c r="BB36" s="58">
        <v>0</v>
      </c>
      <c r="BC36" s="58">
        <v>0</v>
      </c>
      <c r="BD36" s="58">
        <v>0</v>
      </c>
      <c r="BE36" s="58">
        <v>0</v>
      </c>
      <c r="BF36" s="58">
        <v>0</v>
      </c>
      <c r="BG36" s="58">
        <v>0</v>
      </c>
      <c r="BH36" s="50">
        <v>0</v>
      </c>
      <c r="BI36" s="58">
        <v>0</v>
      </c>
      <c r="BJ36" s="58">
        <v>0</v>
      </c>
      <c r="BK36" s="58">
        <v>0</v>
      </c>
      <c r="BL36" s="58">
        <v>0</v>
      </c>
      <c r="BM36" s="58">
        <v>0</v>
      </c>
      <c r="BN36" s="58">
        <v>0</v>
      </c>
      <c r="BO36" s="50">
        <v>0</v>
      </c>
      <c r="BP36" s="58">
        <v>0</v>
      </c>
      <c r="BQ36" s="94">
        <v>0</v>
      </c>
      <c r="BR36" s="58">
        <v>0</v>
      </c>
      <c r="BS36" s="58">
        <v>0</v>
      </c>
      <c r="BT36" s="58">
        <v>0</v>
      </c>
      <c r="BU36" s="58">
        <v>0</v>
      </c>
      <c r="BV36" s="50">
        <v>0</v>
      </c>
      <c r="BW36" s="58" t="s">
        <v>126</v>
      </c>
      <c r="BX36" s="58" t="s">
        <v>126</v>
      </c>
      <c r="BY36" s="58" t="s">
        <v>126</v>
      </c>
      <c r="BZ36" s="58" t="s">
        <v>126</v>
      </c>
      <c r="CA36" s="52" t="s">
        <v>296</v>
      </c>
    </row>
    <row r="37" spans="1:79" ht="67.5" x14ac:dyDescent="0.2">
      <c r="A37" s="22" t="s">
        <v>158</v>
      </c>
      <c r="B37" s="99" t="s">
        <v>234</v>
      </c>
      <c r="C37" s="74" t="s">
        <v>223</v>
      </c>
      <c r="D37" s="58" t="s">
        <v>126</v>
      </c>
      <c r="E37" s="58" t="s">
        <v>126</v>
      </c>
      <c r="F37" s="58" t="s">
        <v>126</v>
      </c>
      <c r="G37" s="58" t="s">
        <v>126</v>
      </c>
      <c r="H37" s="58" t="s">
        <v>126</v>
      </c>
      <c r="I37" s="58" t="s">
        <v>126</v>
      </c>
      <c r="J37" s="58" t="s">
        <v>126</v>
      </c>
      <c r="K37" s="58" t="s">
        <v>126</v>
      </c>
      <c r="L37" s="58" t="s">
        <v>126</v>
      </c>
      <c r="M37" s="58" t="s">
        <v>126</v>
      </c>
      <c r="N37" s="58" t="s">
        <v>126</v>
      </c>
      <c r="O37" s="58" t="s">
        <v>126</v>
      </c>
      <c r="P37" s="58" t="s">
        <v>126</v>
      </c>
      <c r="Q37" s="58" t="s">
        <v>126</v>
      </c>
      <c r="R37" s="58" t="s">
        <v>126</v>
      </c>
      <c r="S37" s="58" t="s">
        <v>126</v>
      </c>
      <c r="T37" s="58" t="s">
        <v>126</v>
      </c>
      <c r="U37" s="58" t="s">
        <v>126</v>
      </c>
      <c r="V37" s="58" t="s">
        <v>126</v>
      </c>
      <c r="W37" s="58" t="s">
        <v>126</v>
      </c>
      <c r="X37" s="58" t="s">
        <v>126</v>
      </c>
      <c r="Y37" s="58" t="s">
        <v>126</v>
      </c>
      <c r="Z37" s="58" t="s">
        <v>126</v>
      </c>
      <c r="AA37" s="58" t="s">
        <v>126</v>
      </c>
      <c r="AB37" s="58" t="s">
        <v>126</v>
      </c>
      <c r="AC37" s="58" t="s">
        <v>126</v>
      </c>
      <c r="AD37" s="58" t="s">
        <v>126</v>
      </c>
      <c r="AE37" s="58" t="s">
        <v>126</v>
      </c>
      <c r="AF37" s="58" t="s">
        <v>126</v>
      </c>
      <c r="AG37" s="58" t="s">
        <v>126</v>
      </c>
      <c r="AH37" s="58" t="s">
        <v>126</v>
      </c>
      <c r="AI37" s="58" t="s">
        <v>126</v>
      </c>
      <c r="AJ37" s="58" t="s">
        <v>126</v>
      </c>
      <c r="AK37" s="58" t="s">
        <v>126</v>
      </c>
      <c r="AL37" s="58" t="s">
        <v>126</v>
      </c>
      <c r="AM37" s="58" t="s">
        <v>126</v>
      </c>
      <c r="AN37" s="42">
        <v>0</v>
      </c>
      <c r="AO37" s="58">
        <f t="shared" si="38"/>
        <v>0.13347400000000001</v>
      </c>
      <c r="AP37" s="42">
        <f t="shared" si="39"/>
        <v>0</v>
      </c>
      <c r="AQ37" s="42">
        <f t="shared" si="40"/>
        <v>0</v>
      </c>
      <c r="AR37" s="42">
        <f t="shared" si="41"/>
        <v>4.2000000000000003E-2</v>
      </c>
      <c r="AS37" s="42">
        <f t="shared" si="42"/>
        <v>0</v>
      </c>
      <c r="AT37" s="50">
        <f t="shared" si="43"/>
        <v>0</v>
      </c>
      <c r="AU37" s="58">
        <v>0</v>
      </c>
      <c r="AV37" s="58">
        <v>0.13347400000000001</v>
      </c>
      <c r="AW37" s="58">
        <v>0</v>
      </c>
      <c r="AX37" s="58">
        <v>0</v>
      </c>
      <c r="AY37" s="58">
        <v>4.2000000000000003E-2</v>
      </c>
      <c r="AZ37" s="58">
        <v>0</v>
      </c>
      <c r="BA37" s="50">
        <v>0</v>
      </c>
      <c r="BB37" s="58">
        <v>0</v>
      </c>
      <c r="BC37" s="58">
        <v>0</v>
      </c>
      <c r="BD37" s="58">
        <v>0</v>
      </c>
      <c r="BE37" s="58">
        <v>0</v>
      </c>
      <c r="BF37" s="58">
        <v>0</v>
      </c>
      <c r="BG37" s="58">
        <v>0</v>
      </c>
      <c r="BH37" s="50">
        <v>0</v>
      </c>
      <c r="BI37" s="58">
        <v>0</v>
      </c>
      <c r="BJ37" s="58">
        <v>0</v>
      </c>
      <c r="BK37" s="58">
        <v>0</v>
      </c>
      <c r="BL37" s="58">
        <v>0</v>
      </c>
      <c r="BM37" s="58">
        <v>0</v>
      </c>
      <c r="BN37" s="58">
        <v>0</v>
      </c>
      <c r="BO37" s="50">
        <v>0</v>
      </c>
      <c r="BP37" s="58">
        <v>0</v>
      </c>
      <c r="BQ37" s="94">
        <v>0</v>
      </c>
      <c r="BR37" s="58">
        <v>0</v>
      </c>
      <c r="BS37" s="58">
        <v>0</v>
      </c>
      <c r="BT37" s="58">
        <v>0</v>
      </c>
      <c r="BU37" s="58">
        <v>0</v>
      </c>
      <c r="BV37" s="50">
        <v>0</v>
      </c>
      <c r="BW37" s="58" t="s">
        <v>126</v>
      </c>
      <c r="BX37" s="58" t="s">
        <v>126</v>
      </c>
      <c r="BY37" s="58" t="s">
        <v>126</v>
      </c>
      <c r="BZ37" s="58" t="s">
        <v>126</v>
      </c>
      <c r="CA37" s="81" t="s">
        <v>226</v>
      </c>
    </row>
    <row r="38" spans="1:79" ht="78.75" x14ac:dyDescent="0.2">
      <c r="A38" s="22" t="s">
        <v>158</v>
      </c>
      <c r="B38" s="99" t="s">
        <v>235</v>
      </c>
      <c r="C38" s="74" t="s">
        <v>236</v>
      </c>
      <c r="D38" s="58" t="s">
        <v>126</v>
      </c>
      <c r="E38" s="58" t="s">
        <v>126</v>
      </c>
      <c r="F38" s="58" t="s">
        <v>126</v>
      </c>
      <c r="G38" s="58" t="s">
        <v>126</v>
      </c>
      <c r="H38" s="58" t="s">
        <v>126</v>
      </c>
      <c r="I38" s="58" t="s">
        <v>126</v>
      </c>
      <c r="J38" s="58" t="s">
        <v>126</v>
      </c>
      <c r="K38" s="58" t="s">
        <v>126</v>
      </c>
      <c r="L38" s="58" t="s">
        <v>126</v>
      </c>
      <c r="M38" s="58" t="s">
        <v>126</v>
      </c>
      <c r="N38" s="58" t="s">
        <v>126</v>
      </c>
      <c r="O38" s="58" t="s">
        <v>126</v>
      </c>
      <c r="P38" s="58" t="s">
        <v>126</v>
      </c>
      <c r="Q38" s="58" t="s">
        <v>126</v>
      </c>
      <c r="R38" s="58" t="s">
        <v>126</v>
      </c>
      <c r="S38" s="58" t="s">
        <v>126</v>
      </c>
      <c r="T38" s="58" t="s">
        <v>126</v>
      </c>
      <c r="U38" s="58" t="s">
        <v>126</v>
      </c>
      <c r="V38" s="58" t="s">
        <v>126</v>
      </c>
      <c r="W38" s="58" t="s">
        <v>126</v>
      </c>
      <c r="X38" s="58" t="s">
        <v>126</v>
      </c>
      <c r="Y38" s="58" t="s">
        <v>126</v>
      </c>
      <c r="Z38" s="58" t="s">
        <v>126</v>
      </c>
      <c r="AA38" s="58" t="s">
        <v>126</v>
      </c>
      <c r="AB38" s="58" t="s">
        <v>126</v>
      </c>
      <c r="AC38" s="58" t="s">
        <v>126</v>
      </c>
      <c r="AD38" s="58" t="s">
        <v>126</v>
      </c>
      <c r="AE38" s="58" t="s">
        <v>126</v>
      </c>
      <c r="AF38" s="58" t="s">
        <v>126</v>
      </c>
      <c r="AG38" s="58" t="s">
        <v>126</v>
      </c>
      <c r="AH38" s="58" t="s">
        <v>126</v>
      </c>
      <c r="AI38" s="58" t="s">
        <v>126</v>
      </c>
      <c r="AJ38" s="58" t="s">
        <v>126</v>
      </c>
      <c r="AK38" s="58" t="s">
        <v>126</v>
      </c>
      <c r="AL38" s="58" t="s">
        <v>126</v>
      </c>
      <c r="AM38" s="58" t="s">
        <v>126</v>
      </c>
      <c r="AN38" s="42">
        <v>0</v>
      </c>
      <c r="AO38" s="58">
        <f t="shared" ref="AO38:AO39" si="44">AV38+BC38+BJ38+BQ38</f>
        <v>0.50552699999999995</v>
      </c>
      <c r="AP38" s="42">
        <f t="shared" ref="AP38:AP39" si="45">AW38+BD38+BK38+BR38</f>
        <v>0</v>
      </c>
      <c r="AQ38" s="42">
        <f t="shared" ref="AQ38:AQ39" si="46">AX38+BE38+BL38+BS38</f>
        <v>0</v>
      </c>
      <c r="AR38" s="42">
        <f t="shared" ref="AR38:AR39" si="47">AY38+BF38+BM38+BT38</f>
        <v>3.9100000000000003E-2</v>
      </c>
      <c r="AS38" s="42">
        <f t="shared" ref="AS38:AS39" si="48">AZ38+BG38+BN38+BU38</f>
        <v>0</v>
      </c>
      <c r="AT38" s="50">
        <f t="shared" ref="AT38:AT39" si="49">BA38+BH38+BO38+BV38</f>
        <v>1</v>
      </c>
      <c r="AU38" s="58">
        <v>0</v>
      </c>
      <c r="AV38" s="58">
        <v>0.50552699999999995</v>
      </c>
      <c r="AW38" s="58">
        <v>0</v>
      </c>
      <c r="AX38" s="58">
        <v>0</v>
      </c>
      <c r="AY38" s="58">
        <v>3.9100000000000003E-2</v>
      </c>
      <c r="AZ38" s="58">
        <v>0</v>
      </c>
      <c r="BA38" s="50">
        <v>1</v>
      </c>
      <c r="BB38" s="58">
        <v>0</v>
      </c>
      <c r="BC38" s="58">
        <v>0</v>
      </c>
      <c r="BD38" s="58">
        <v>0</v>
      </c>
      <c r="BE38" s="58">
        <v>0</v>
      </c>
      <c r="BF38" s="58">
        <v>0</v>
      </c>
      <c r="BG38" s="58">
        <v>0</v>
      </c>
      <c r="BH38" s="50">
        <v>0</v>
      </c>
      <c r="BI38" s="58">
        <v>0</v>
      </c>
      <c r="BJ38" s="58">
        <v>0</v>
      </c>
      <c r="BK38" s="58">
        <v>0</v>
      </c>
      <c r="BL38" s="58">
        <v>0</v>
      </c>
      <c r="BM38" s="58">
        <v>0</v>
      </c>
      <c r="BN38" s="58">
        <v>0</v>
      </c>
      <c r="BO38" s="50">
        <v>0</v>
      </c>
      <c r="BP38" s="58">
        <v>0</v>
      </c>
      <c r="BQ38" s="94">
        <v>0</v>
      </c>
      <c r="BR38" s="58">
        <v>0</v>
      </c>
      <c r="BS38" s="58">
        <v>0</v>
      </c>
      <c r="BT38" s="58">
        <v>0</v>
      </c>
      <c r="BU38" s="58">
        <v>0</v>
      </c>
      <c r="BV38" s="50">
        <v>0</v>
      </c>
      <c r="BW38" s="58" t="s">
        <v>126</v>
      </c>
      <c r="BX38" s="58" t="s">
        <v>126</v>
      </c>
      <c r="BY38" s="58" t="s">
        <v>126</v>
      </c>
      <c r="BZ38" s="58" t="s">
        <v>126</v>
      </c>
      <c r="CA38" s="81" t="s">
        <v>226</v>
      </c>
    </row>
    <row r="39" spans="1:79" ht="56.25" x14ac:dyDescent="0.2">
      <c r="A39" s="22" t="s">
        <v>158</v>
      </c>
      <c r="B39" s="99" t="s">
        <v>237</v>
      </c>
      <c r="C39" s="76" t="s">
        <v>238</v>
      </c>
      <c r="D39" s="82" t="s">
        <v>126</v>
      </c>
      <c r="E39" s="58" t="s">
        <v>126</v>
      </c>
      <c r="F39" s="58" t="s">
        <v>126</v>
      </c>
      <c r="G39" s="58" t="s">
        <v>126</v>
      </c>
      <c r="H39" s="58" t="s">
        <v>126</v>
      </c>
      <c r="I39" s="58" t="s">
        <v>126</v>
      </c>
      <c r="J39" s="58" t="s">
        <v>126</v>
      </c>
      <c r="K39" s="58" t="s">
        <v>126</v>
      </c>
      <c r="L39" s="58" t="s">
        <v>126</v>
      </c>
      <c r="M39" s="58" t="s">
        <v>126</v>
      </c>
      <c r="N39" s="58" t="s">
        <v>126</v>
      </c>
      <c r="O39" s="58" t="s">
        <v>126</v>
      </c>
      <c r="P39" s="58" t="s">
        <v>126</v>
      </c>
      <c r="Q39" s="58" t="s">
        <v>126</v>
      </c>
      <c r="R39" s="58" t="s">
        <v>126</v>
      </c>
      <c r="S39" s="58" t="s">
        <v>126</v>
      </c>
      <c r="T39" s="58" t="s">
        <v>126</v>
      </c>
      <c r="U39" s="58" t="s">
        <v>126</v>
      </c>
      <c r="V39" s="58" t="s">
        <v>126</v>
      </c>
      <c r="W39" s="58" t="s">
        <v>126</v>
      </c>
      <c r="X39" s="58" t="s">
        <v>126</v>
      </c>
      <c r="Y39" s="58" t="s">
        <v>126</v>
      </c>
      <c r="Z39" s="58" t="s">
        <v>126</v>
      </c>
      <c r="AA39" s="58" t="s">
        <v>126</v>
      </c>
      <c r="AB39" s="58" t="s">
        <v>126</v>
      </c>
      <c r="AC39" s="58" t="s">
        <v>126</v>
      </c>
      <c r="AD39" s="58" t="s">
        <v>126</v>
      </c>
      <c r="AE39" s="58" t="s">
        <v>126</v>
      </c>
      <c r="AF39" s="58" t="s">
        <v>126</v>
      </c>
      <c r="AG39" s="58" t="s">
        <v>126</v>
      </c>
      <c r="AH39" s="58" t="s">
        <v>126</v>
      </c>
      <c r="AI39" s="58" t="s">
        <v>126</v>
      </c>
      <c r="AJ39" s="58" t="s">
        <v>126</v>
      </c>
      <c r="AK39" s="58" t="s">
        <v>126</v>
      </c>
      <c r="AL39" s="58" t="s">
        <v>126</v>
      </c>
      <c r="AM39" s="58" t="s">
        <v>126</v>
      </c>
      <c r="AN39" s="42">
        <v>0</v>
      </c>
      <c r="AO39" s="58">
        <f t="shared" si="44"/>
        <v>3.2539999999999999E-2</v>
      </c>
      <c r="AP39" s="42">
        <f t="shared" si="45"/>
        <v>0</v>
      </c>
      <c r="AQ39" s="42">
        <f t="shared" si="46"/>
        <v>0</v>
      </c>
      <c r="AR39" s="42">
        <f t="shared" si="47"/>
        <v>0</v>
      </c>
      <c r="AS39" s="42">
        <f t="shared" si="48"/>
        <v>0</v>
      </c>
      <c r="AT39" s="50">
        <f t="shared" si="49"/>
        <v>1</v>
      </c>
      <c r="AU39" s="58">
        <v>0</v>
      </c>
      <c r="AV39" s="58">
        <v>3.2539999999999999E-2</v>
      </c>
      <c r="AW39" s="58">
        <v>0</v>
      </c>
      <c r="AX39" s="58">
        <v>0</v>
      </c>
      <c r="AY39" s="58">
        <v>0</v>
      </c>
      <c r="AZ39" s="58">
        <v>0</v>
      </c>
      <c r="BA39" s="50">
        <v>1</v>
      </c>
      <c r="BB39" s="58">
        <v>0</v>
      </c>
      <c r="BC39" s="58">
        <v>0</v>
      </c>
      <c r="BD39" s="58">
        <v>0</v>
      </c>
      <c r="BE39" s="58">
        <v>0</v>
      </c>
      <c r="BF39" s="58">
        <v>0</v>
      </c>
      <c r="BG39" s="58">
        <v>0</v>
      </c>
      <c r="BH39" s="50">
        <v>0</v>
      </c>
      <c r="BI39" s="58">
        <v>0</v>
      </c>
      <c r="BJ39" s="58">
        <v>0</v>
      </c>
      <c r="BK39" s="58">
        <v>0</v>
      </c>
      <c r="BL39" s="58">
        <v>0</v>
      </c>
      <c r="BM39" s="58">
        <v>0</v>
      </c>
      <c r="BN39" s="58">
        <v>0</v>
      </c>
      <c r="BO39" s="50">
        <v>0</v>
      </c>
      <c r="BP39" s="58">
        <v>0</v>
      </c>
      <c r="BQ39" s="94">
        <v>0</v>
      </c>
      <c r="BR39" s="58">
        <v>0</v>
      </c>
      <c r="BS39" s="58">
        <v>0</v>
      </c>
      <c r="BT39" s="58">
        <v>0</v>
      </c>
      <c r="BU39" s="58">
        <v>0</v>
      </c>
      <c r="BV39" s="50">
        <v>0</v>
      </c>
      <c r="BW39" s="58" t="s">
        <v>126</v>
      </c>
      <c r="BX39" s="58" t="s">
        <v>126</v>
      </c>
      <c r="BY39" s="58" t="s">
        <v>126</v>
      </c>
      <c r="BZ39" s="58" t="s">
        <v>126</v>
      </c>
      <c r="CA39" s="81" t="s">
        <v>226</v>
      </c>
    </row>
    <row r="40" spans="1:79" ht="56.25" x14ac:dyDescent="0.2">
      <c r="A40" s="22" t="s">
        <v>158</v>
      </c>
      <c r="B40" s="99" t="s">
        <v>239</v>
      </c>
      <c r="C40" s="76" t="s">
        <v>240</v>
      </c>
      <c r="D40" s="58" t="s">
        <v>126</v>
      </c>
      <c r="E40" s="58" t="s">
        <v>126</v>
      </c>
      <c r="F40" s="58" t="s">
        <v>126</v>
      </c>
      <c r="G40" s="58" t="s">
        <v>126</v>
      </c>
      <c r="H40" s="58" t="s">
        <v>126</v>
      </c>
      <c r="I40" s="58" t="s">
        <v>126</v>
      </c>
      <c r="J40" s="58" t="s">
        <v>126</v>
      </c>
      <c r="K40" s="58" t="s">
        <v>126</v>
      </c>
      <c r="L40" s="58" t="s">
        <v>126</v>
      </c>
      <c r="M40" s="58" t="s">
        <v>126</v>
      </c>
      <c r="N40" s="58" t="s">
        <v>126</v>
      </c>
      <c r="O40" s="58" t="s">
        <v>126</v>
      </c>
      <c r="P40" s="58" t="s">
        <v>126</v>
      </c>
      <c r="Q40" s="58" t="s">
        <v>126</v>
      </c>
      <c r="R40" s="58" t="s">
        <v>126</v>
      </c>
      <c r="S40" s="58" t="s">
        <v>126</v>
      </c>
      <c r="T40" s="58" t="s">
        <v>126</v>
      </c>
      <c r="U40" s="58" t="s">
        <v>126</v>
      </c>
      <c r="V40" s="58" t="s">
        <v>126</v>
      </c>
      <c r="W40" s="58" t="s">
        <v>126</v>
      </c>
      <c r="X40" s="58" t="s">
        <v>126</v>
      </c>
      <c r="Y40" s="58" t="s">
        <v>126</v>
      </c>
      <c r="Z40" s="58" t="s">
        <v>126</v>
      </c>
      <c r="AA40" s="58" t="s">
        <v>126</v>
      </c>
      <c r="AB40" s="58" t="s">
        <v>126</v>
      </c>
      <c r="AC40" s="58" t="s">
        <v>126</v>
      </c>
      <c r="AD40" s="58" t="s">
        <v>126</v>
      </c>
      <c r="AE40" s="58" t="s">
        <v>126</v>
      </c>
      <c r="AF40" s="58" t="s">
        <v>126</v>
      </c>
      <c r="AG40" s="58" t="s">
        <v>126</v>
      </c>
      <c r="AH40" s="58" t="s">
        <v>126</v>
      </c>
      <c r="AI40" s="58" t="s">
        <v>126</v>
      </c>
      <c r="AJ40" s="58" t="s">
        <v>126</v>
      </c>
      <c r="AK40" s="58" t="s">
        <v>126</v>
      </c>
      <c r="AL40" s="58" t="s">
        <v>126</v>
      </c>
      <c r="AM40" s="58" t="s">
        <v>126</v>
      </c>
      <c r="AN40" s="42">
        <v>0</v>
      </c>
      <c r="AO40" s="58">
        <f t="shared" si="38"/>
        <v>0.105949</v>
      </c>
      <c r="AP40" s="42">
        <f t="shared" si="39"/>
        <v>0</v>
      </c>
      <c r="AQ40" s="42">
        <f t="shared" si="40"/>
        <v>0</v>
      </c>
      <c r="AR40" s="42">
        <f t="shared" si="41"/>
        <v>0</v>
      </c>
      <c r="AS40" s="42">
        <f t="shared" si="42"/>
        <v>0</v>
      </c>
      <c r="AT40" s="50">
        <f t="shared" si="43"/>
        <v>4</v>
      </c>
      <c r="AU40" s="58">
        <v>0</v>
      </c>
      <c r="AV40" s="58">
        <v>0.105949</v>
      </c>
      <c r="AW40" s="58">
        <v>0</v>
      </c>
      <c r="AX40" s="58">
        <v>0</v>
      </c>
      <c r="AY40" s="58">
        <v>0</v>
      </c>
      <c r="AZ40" s="58">
        <v>0</v>
      </c>
      <c r="BA40" s="50">
        <v>4</v>
      </c>
      <c r="BB40" s="58">
        <v>0</v>
      </c>
      <c r="BC40" s="58">
        <v>0</v>
      </c>
      <c r="BD40" s="58">
        <v>0</v>
      </c>
      <c r="BE40" s="58">
        <v>0</v>
      </c>
      <c r="BF40" s="58">
        <v>0</v>
      </c>
      <c r="BG40" s="58">
        <v>0</v>
      </c>
      <c r="BH40" s="50">
        <v>0</v>
      </c>
      <c r="BI40" s="58">
        <v>0</v>
      </c>
      <c r="BJ40" s="58">
        <v>0</v>
      </c>
      <c r="BK40" s="58">
        <v>0</v>
      </c>
      <c r="BL40" s="58">
        <v>0</v>
      </c>
      <c r="BM40" s="58">
        <v>0</v>
      </c>
      <c r="BN40" s="58">
        <v>0</v>
      </c>
      <c r="BO40" s="50">
        <v>0</v>
      </c>
      <c r="BP40" s="58">
        <v>0</v>
      </c>
      <c r="BQ40" s="94">
        <v>0</v>
      </c>
      <c r="BR40" s="58">
        <v>0</v>
      </c>
      <c r="BS40" s="58">
        <v>0</v>
      </c>
      <c r="BT40" s="58">
        <v>0</v>
      </c>
      <c r="BU40" s="58">
        <v>0</v>
      </c>
      <c r="BV40" s="50">
        <v>0</v>
      </c>
      <c r="BW40" s="58" t="s">
        <v>126</v>
      </c>
      <c r="BX40" s="58" t="s">
        <v>126</v>
      </c>
      <c r="BY40" s="58" t="s">
        <v>126</v>
      </c>
      <c r="BZ40" s="58" t="s">
        <v>126</v>
      </c>
      <c r="CA40" s="81" t="s">
        <v>226</v>
      </c>
    </row>
    <row r="41" spans="1:79" ht="56.25" x14ac:dyDescent="0.2">
      <c r="A41" s="22" t="s">
        <v>158</v>
      </c>
      <c r="B41" s="99" t="s">
        <v>241</v>
      </c>
      <c r="C41" s="76" t="s">
        <v>242</v>
      </c>
      <c r="D41" s="82" t="s">
        <v>126</v>
      </c>
      <c r="E41" s="58" t="s">
        <v>126</v>
      </c>
      <c r="F41" s="58" t="s">
        <v>126</v>
      </c>
      <c r="G41" s="58" t="s">
        <v>126</v>
      </c>
      <c r="H41" s="58" t="s">
        <v>126</v>
      </c>
      <c r="I41" s="58" t="s">
        <v>126</v>
      </c>
      <c r="J41" s="58" t="s">
        <v>126</v>
      </c>
      <c r="K41" s="58" t="s">
        <v>126</v>
      </c>
      <c r="L41" s="58" t="s">
        <v>126</v>
      </c>
      <c r="M41" s="58" t="s">
        <v>126</v>
      </c>
      <c r="N41" s="58" t="s">
        <v>126</v>
      </c>
      <c r="O41" s="58" t="s">
        <v>126</v>
      </c>
      <c r="P41" s="58" t="s">
        <v>126</v>
      </c>
      <c r="Q41" s="58" t="s">
        <v>126</v>
      </c>
      <c r="R41" s="58" t="s">
        <v>126</v>
      </c>
      <c r="S41" s="58" t="s">
        <v>126</v>
      </c>
      <c r="T41" s="58" t="s">
        <v>126</v>
      </c>
      <c r="U41" s="58" t="s">
        <v>126</v>
      </c>
      <c r="V41" s="58" t="s">
        <v>126</v>
      </c>
      <c r="W41" s="58" t="s">
        <v>126</v>
      </c>
      <c r="X41" s="58" t="s">
        <v>126</v>
      </c>
      <c r="Y41" s="58" t="s">
        <v>126</v>
      </c>
      <c r="Z41" s="58" t="s">
        <v>126</v>
      </c>
      <c r="AA41" s="58" t="s">
        <v>126</v>
      </c>
      <c r="AB41" s="58" t="s">
        <v>126</v>
      </c>
      <c r="AC41" s="58" t="s">
        <v>126</v>
      </c>
      <c r="AD41" s="58" t="s">
        <v>126</v>
      </c>
      <c r="AE41" s="58" t="s">
        <v>126</v>
      </c>
      <c r="AF41" s="58" t="s">
        <v>126</v>
      </c>
      <c r="AG41" s="58" t="s">
        <v>126</v>
      </c>
      <c r="AH41" s="58" t="s">
        <v>126</v>
      </c>
      <c r="AI41" s="58" t="s">
        <v>126</v>
      </c>
      <c r="AJ41" s="58" t="s">
        <v>126</v>
      </c>
      <c r="AK41" s="58" t="s">
        <v>126</v>
      </c>
      <c r="AL41" s="58" t="s">
        <v>126</v>
      </c>
      <c r="AM41" s="58" t="s">
        <v>126</v>
      </c>
      <c r="AN41" s="42">
        <v>0</v>
      </c>
      <c r="AO41" s="58">
        <f t="shared" ref="AO41" si="50">AV41+BC41+BJ41+BQ41</f>
        <v>0.257106</v>
      </c>
      <c r="AP41" s="42">
        <f t="shared" ref="AP41" si="51">AW41+BD41+BK41+BR41</f>
        <v>0</v>
      </c>
      <c r="AQ41" s="42">
        <f t="shared" ref="AQ41" si="52">AX41+BE41+BL41+BS41</f>
        <v>0</v>
      </c>
      <c r="AR41" s="42">
        <f t="shared" ref="AR41" si="53">AY41+BF41+BM41+BT41</f>
        <v>0</v>
      </c>
      <c r="AS41" s="42">
        <f t="shared" ref="AS41" si="54">AZ41+BG41+BN41+BU41</f>
        <v>0</v>
      </c>
      <c r="AT41" s="50">
        <f t="shared" ref="AT41" si="55">BA41+BH41+BO41+BV41</f>
        <v>1</v>
      </c>
      <c r="AU41" s="58">
        <v>0</v>
      </c>
      <c r="AV41" s="58">
        <v>0.257106</v>
      </c>
      <c r="AW41" s="58">
        <v>0</v>
      </c>
      <c r="AX41" s="58">
        <v>0</v>
      </c>
      <c r="AY41" s="58">
        <v>0</v>
      </c>
      <c r="AZ41" s="58">
        <v>0</v>
      </c>
      <c r="BA41" s="50">
        <v>1</v>
      </c>
      <c r="BB41" s="58">
        <v>0</v>
      </c>
      <c r="BC41" s="58">
        <v>0</v>
      </c>
      <c r="BD41" s="58">
        <v>0</v>
      </c>
      <c r="BE41" s="58">
        <v>0</v>
      </c>
      <c r="BF41" s="58">
        <v>0</v>
      </c>
      <c r="BG41" s="58">
        <v>0</v>
      </c>
      <c r="BH41" s="50">
        <v>0</v>
      </c>
      <c r="BI41" s="58">
        <v>0</v>
      </c>
      <c r="BJ41" s="58">
        <v>0</v>
      </c>
      <c r="BK41" s="58">
        <v>0</v>
      </c>
      <c r="BL41" s="58">
        <v>0</v>
      </c>
      <c r="BM41" s="58">
        <v>0</v>
      </c>
      <c r="BN41" s="58">
        <v>0</v>
      </c>
      <c r="BO41" s="50">
        <v>0</v>
      </c>
      <c r="BP41" s="58">
        <v>0</v>
      </c>
      <c r="BQ41" s="94">
        <v>0</v>
      </c>
      <c r="BR41" s="58">
        <v>0</v>
      </c>
      <c r="BS41" s="58">
        <v>0</v>
      </c>
      <c r="BT41" s="58">
        <v>0</v>
      </c>
      <c r="BU41" s="58">
        <v>0</v>
      </c>
      <c r="BV41" s="50">
        <v>0</v>
      </c>
      <c r="BW41" s="58" t="s">
        <v>126</v>
      </c>
      <c r="BX41" s="58" t="s">
        <v>126</v>
      </c>
      <c r="BY41" s="58" t="s">
        <v>126</v>
      </c>
      <c r="BZ41" s="58" t="s">
        <v>126</v>
      </c>
      <c r="CA41" s="81" t="s">
        <v>226</v>
      </c>
    </row>
    <row r="42" spans="1:79" ht="67.5" x14ac:dyDescent="0.2">
      <c r="A42" s="22" t="s">
        <v>158</v>
      </c>
      <c r="B42" s="99" t="s">
        <v>243</v>
      </c>
      <c r="C42" s="76" t="s">
        <v>244</v>
      </c>
      <c r="D42" s="58" t="s">
        <v>126</v>
      </c>
      <c r="E42" s="58" t="s">
        <v>126</v>
      </c>
      <c r="F42" s="58" t="s">
        <v>126</v>
      </c>
      <c r="G42" s="58" t="s">
        <v>126</v>
      </c>
      <c r="H42" s="58" t="s">
        <v>126</v>
      </c>
      <c r="I42" s="58" t="s">
        <v>126</v>
      </c>
      <c r="J42" s="58" t="s">
        <v>126</v>
      </c>
      <c r="K42" s="58" t="s">
        <v>126</v>
      </c>
      <c r="L42" s="58" t="s">
        <v>126</v>
      </c>
      <c r="M42" s="58" t="s">
        <v>126</v>
      </c>
      <c r="N42" s="58" t="s">
        <v>126</v>
      </c>
      <c r="O42" s="58" t="s">
        <v>126</v>
      </c>
      <c r="P42" s="58" t="s">
        <v>126</v>
      </c>
      <c r="Q42" s="58" t="s">
        <v>126</v>
      </c>
      <c r="R42" s="58" t="s">
        <v>126</v>
      </c>
      <c r="S42" s="58" t="s">
        <v>126</v>
      </c>
      <c r="T42" s="58" t="s">
        <v>126</v>
      </c>
      <c r="U42" s="58" t="s">
        <v>126</v>
      </c>
      <c r="V42" s="58" t="s">
        <v>126</v>
      </c>
      <c r="W42" s="58" t="s">
        <v>126</v>
      </c>
      <c r="X42" s="58" t="s">
        <v>126</v>
      </c>
      <c r="Y42" s="58" t="s">
        <v>126</v>
      </c>
      <c r="Z42" s="58" t="s">
        <v>126</v>
      </c>
      <c r="AA42" s="58" t="s">
        <v>126</v>
      </c>
      <c r="AB42" s="58" t="s">
        <v>126</v>
      </c>
      <c r="AC42" s="58" t="s">
        <v>126</v>
      </c>
      <c r="AD42" s="58" t="s">
        <v>126</v>
      </c>
      <c r="AE42" s="58" t="s">
        <v>126</v>
      </c>
      <c r="AF42" s="58" t="s">
        <v>126</v>
      </c>
      <c r="AG42" s="58" t="s">
        <v>126</v>
      </c>
      <c r="AH42" s="58" t="s">
        <v>126</v>
      </c>
      <c r="AI42" s="58" t="s">
        <v>126</v>
      </c>
      <c r="AJ42" s="58" t="s">
        <v>126</v>
      </c>
      <c r="AK42" s="58" t="s">
        <v>126</v>
      </c>
      <c r="AL42" s="58" t="s">
        <v>126</v>
      </c>
      <c r="AM42" s="58" t="s">
        <v>126</v>
      </c>
      <c r="AN42" s="42">
        <v>0</v>
      </c>
      <c r="AO42" s="58">
        <f t="shared" ref="AO42:AO43" si="56">AV42+BC42+BJ42+BQ42</f>
        <v>4.4077359999999999</v>
      </c>
      <c r="AP42" s="42">
        <f t="shared" ref="AP42:AP43" si="57">AW42+BD42+BK42+BR42</f>
        <v>1.26</v>
      </c>
      <c r="AQ42" s="42">
        <f t="shared" ref="AQ42:AQ43" si="58">AX42+BE42+BL42+BS42</f>
        <v>0</v>
      </c>
      <c r="AR42" s="42">
        <f t="shared" ref="AR42:AR43" si="59">AY42+BF42+BM42+BT42</f>
        <v>0</v>
      </c>
      <c r="AS42" s="42">
        <f t="shared" ref="AS42:AS43" si="60">AZ42+BG42+BN42+BU42</f>
        <v>0</v>
      </c>
      <c r="AT42" s="50">
        <f t="shared" ref="AT42:AT43" si="61">BA42+BH42+BO42+BV42</f>
        <v>0</v>
      </c>
      <c r="AU42" s="58">
        <v>0</v>
      </c>
      <c r="AV42" s="58">
        <v>4.4077359999999999</v>
      </c>
      <c r="AW42" s="58">
        <v>1.26</v>
      </c>
      <c r="AX42" s="58">
        <v>0</v>
      </c>
      <c r="AY42" s="58">
        <v>0</v>
      </c>
      <c r="AZ42" s="58">
        <v>0</v>
      </c>
      <c r="BA42" s="50">
        <v>0</v>
      </c>
      <c r="BB42" s="58">
        <v>0</v>
      </c>
      <c r="BC42" s="58">
        <v>0</v>
      </c>
      <c r="BD42" s="58">
        <v>0</v>
      </c>
      <c r="BE42" s="58">
        <v>0</v>
      </c>
      <c r="BF42" s="58">
        <v>0</v>
      </c>
      <c r="BG42" s="58">
        <v>0</v>
      </c>
      <c r="BH42" s="50">
        <v>0</v>
      </c>
      <c r="BI42" s="58">
        <v>0</v>
      </c>
      <c r="BJ42" s="58">
        <v>0</v>
      </c>
      <c r="BK42" s="58">
        <v>0</v>
      </c>
      <c r="BL42" s="58">
        <v>0</v>
      </c>
      <c r="BM42" s="58">
        <v>0</v>
      </c>
      <c r="BN42" s="58">
        <v>0</v>
      </c>
      <c r="BO42" s="50">
        <v>0</v>
      </c>
      <c r="BP42" s="58">
        <v>0</v>
      </c>
      <c r="BQ42" s="94">
        <v>0</v>
      </c>
      <c r="BR42" s="58">
        <v>0</v>
      </c>
      <c r="BS42" s="58">
        <v>0</v>
      </c>
      <c r="BT42" s="58">
        <v>0</v>
      </c>
      <c r="BU42" s="58">
        <v>0</v>
      </c>
      <c r="BV42" s="50">
        <v>0</v>
      </c>
      <c r="BW42" s="58" t="s">
        <v>126</v>
      </c>
      <c r="BX42" s="58" t="s">
        <v>126</v>
      </c>
      <c r="BY42" s="58" t="s">
        <v>126</v>
      </c>
      <c r="BZ42" s="58" t="s">
        <v>126</v>
      </c>
      <c r="CA42" s="81" t="s">
        <v>226</v>
      </c>
    </row>
    <row r="43" spans="1:79" ht="56.25" x14ac:dyDescent="0.2">
      <c r="A43" s="22" t="s">
        <v>158</v>
      </c>
      <c r="B43" s="99" t="s">
        <v>245</v>
      </c>
      <c r="C43" s="76" t="s">
        <v>246</v>
      </c>
      <c r="D43" s="82" t="s">
        <v>126</v>
      </c>
      <c r="E43" s="58" t="s">
        <v>126</v>
      </c>
      <c r="F43" s="58" t="s">
        <v>126</v>
      </c>
      <c r="G43" s="58" t="s">
        <v>126</v>
      </c>
      <c r="H43" s="58" t="s">
        <v>126</v>
      </c>
      <c r="I43" s="58" t="s">
        <v>126</v>
      </c>
      <c r="J43" s="58" t="s">
        <v>126</v>
      </c>
      <c r="K43" s="58" t="s">
        <v>126</v>
      </c>
      <c r="L43" s="58" t="s">
        <v>126</v>
      </c>
      <c r="M43" s="58" t="s">
        <v>126</v>
      </c>
      <c r="N43" s="58" t="s">
        <v>126</v>
      </c>
      <c r="O43" s="58" t="s">
        <v>126</v>
      </c>
      <c r="P43" s="58" t="s">
        <v>126</v>
      </c>
      <c r="Q43" s="58" t="s">
        <v>126</v>
      </c>
      <c r="R43" s="58" t="s">
        <v>126</v>
      </c>
      <c r="S43" s="58" t="s">
        <v>126</v>
      </c>
      <c r="T43" s="58" t="s">
        <v>126</v>
      </c>
      <c r="U43" s="58" t="s">
        <v>126</v>
      </c>
      <c r="V43" s="58" t="s">
        <v>126</v>
      </c>
      <c r="W43" s="58" t="s">
        <v>126</v>
      </c>
      <c r="X43" s="58" t="s">
        <v>126</v>
      </c>
      <c r="Y43" s="58" t="s">
        <v>126</v>
      </c>
      <c r="Z43" s="58" t="s">
        <v>126</v>
      </c>
      <c r="AA43" s="58" t="s">
        <v>126</v>
      </c>
      <c r="AB43" s="58" t="s">
        <v>126</v>
      </c>
      <c r="AC43" s="58" t="s">
        <v>126</v>
      </c>
      <c r="AD43" s="58" t="s">
        <v>126</v>
      </c>
      <c r="AE43" s="58" t="s">
        <v>126</v>
      </c>
      <c r="AF43" s="58" t="s">
        <v>126</v>
      </c>
      <c r="AG43" s="58" t="s">
        <v>126</v>
      </c>
      <c r="AH43" s="58" t="s">
        <v>126</v>
      </c>
      <c r="AI43" s="58" t="s">
        <v>126</v>
      </c>
      <c r="AJ43" s="58" t="s">
        <v>126</v>
      </c>
      <c r="AK43" s="58" t="s">
        <v>126</v>
      </c>
      <c r="AL43" s="58" t="s">
        <v>126</v>
      </c>
      <c r="AM43" s="58" t="s">
        <v>126</v>
      </c>
      <c r="AN43" s="42">
        <v>0</v>
      </c>
      <c r="AO43" s="58">
        <f t="shared" si="56"/>
        <v>1.0185200000000001</v>
      </c>
      <c r="AP43" s="42">
        <f t="shared" si="57"/>
        <v>0</v>
      </c>
      <c r="AQ43" s="42">
        <f t="shared" si="58"/>
        <v>0</v>
      </c>
      <c r="AR43" s="42">
        <f t="shared" si="59"/>
        <v>0.114</v>
      </c>
      <c r="AS43" s="42">
        <f t="shared" si="60"/>
        <v>0</v>
      </c>
      <c r="AT43" s="50">
        <f t="shared" si="61"/>
        <v>0</v>
      </c>
      <c r="AU43" s="58">
        <v>0</v>
      </c>
      <c r="AV43" s="58">
        <v>1.0185200000000001</v>
      </c>
      <c r="AW43" s="58">
        <v>0</v>
      </c>
      <c r="AX43" s="58">
        <v>0</v>
      </c>
      <c r="AY43" s="58">
        <v>0.114</v>
      </c>
      <c r="AZ43" s="58">
        <v>0</v>
      </c>
      <c r="BA43" s="50">
        <v>0</v>
      </c>
      <c r="BB43" s="58">
        <v>0</v>
      </c>
      <c r="BC43" s="58">
        <v>0</v>
      </c>
      <c r="BD43" s="58">
        <v>0</v>
      </c>
      <c r="BE43" s="58">
        <v>0</v>
      </c>
      <c r="BF43" s="58">
        <v>0</v>
      </c>
      <c r="BG43" s="58">
        <v>0</v>
      </c>
      <c r="BH43" s="50">
        <v>0</v>
      </c>
      <c r="BI43" s="58">
        <v>0</v>
      </c>
      <c r="BJ43" s="58">
        <v>0</v>
      </c>
      <c r="BK43" s="58">
        <v>0</v>
      </c>
      <c r="BL43" s="58">
        <v>0</v>
      </c>
      <c r="BM43" s="58">
        <v>0</v>
      </c>
      <c r="BN43" s="58">
        <v>0</v>
      </c>
      <c r="BO43" s="50">
        <v>0</v>
      </c>
      <c r="BP43" s="58">
        <v>0</v>
      </c>
      <c r="BQ43" s="94">
        <v>0</v>
      </c>
      <c r="BR43" s="58">
        <v>0</v>
      </c>
      <c r="BS43" s="58">
        <v>0</v>
      </c>
      <c r="BT43" s="58">
        <v>0</v>
      </c>
      <c r="BU43" s="58">
        <v>0</v>
      </c>
      <c r="BV43" s="50">
        <v>0</v>
      </c>
      <c r="BW43" s="58" t="s">
        <v>126</v>
      </c>
      <c r="BX43" s="58" t="s">
        <v>126</v>
      </c>
      <c r="BY43" s="58" t="s">
        <v>126</v>
      </c>
      <c r="BZ43" s="58" t="s">
        <v>126</v>
      </c>
      <c r="CA43" s="81" t="s">
        <v>226</v>
      </c>
    </row>
    <row r="44" spans="1:79" ht="90" x14ac:dyDescent="0.2">
      <c r="A44" s="22" t="s">
        <v>158</v>
      </c>
      <c r="B44" s="98" t="s">
        <v>301</v>
      </c>
      <c r="C44" s="76" t="s">
        <v>302</v>
      </c>
      <c r="D44" s="82" t="s">
        <v>126</v>
      </c>
      <c r="E44" s="58" t="s">
        <v>126</v>
      </c>
      <c r="F44" s="58" t="s">
        <v>126</v>
      </c>
      <c r="G44" s="58" t="s">
        <v>126</v>
      </c>
      <c r="H44" s="58" t="s">
        <v>126</v>
      </c>
      <c r="I44" s="58" t="s">
        <v>126</v>
      </c>
      <c r="J44" s="58" t="s">
        <v>126</v>
      </c>
      <c r="K44" s="58" t="s">
        <v>126</v>
      </c>
      <c r="L44" s="58" t="s">
        <v>126</v>
      </c>
      <c r="M44" s="58" t="s">
        <v>126</v>
      </c>
      <c r="N44" s="58" t="s">
        <v>126</v>
      </c>
      <c r="O44" s="58" t="s">
        <v>126</v>
      </c>
      <c r="P44" s="58" t="s">
        <v>126</v>
      </c>
      <c r="Q44" s="58" t="s">
        <v>126</v>
      </c>
      <c r="R44" s="58" t="s">
        <v>126</v>
      </c>
      <c r="S44" s="58" t="s">
        <v>126</v>
      </c>
      <c r="T44" s="58" t="s">
        <v>126</v>
      </c>
      <c r="U44" s="58" t="s">
        <v>126</v>
      </c>
      <c r="V44" s="58" t="s">
        <v>126</v>
      </c>
      <c r="W44" s="58" t="s">
        <v>126</v>
      </c>
      <c r="X44" s="58" t="s">
        <v>126</v>
      </c>
      <c r="Y44" s="58" t="s">
        <v>126</v>
      </c>
      <c r="Z44" s="58" t="s">
        <v>126</v>
      </c>
      <c r="AA44" s="58" t="s">
        <v>126</v>
      </c>
      <c r="AB44" s="58" t="s">
        <v>126</v>
      </c>
      <c r="AC44" s="58" t="s">
        <v>126</v>
      </c>
      <c r="AD44" s="58" t="s">
        <v>126</v>
      </c>
      <c r="AE44" s="58" t="s">
        <v>126</v>
      </c>
      <c r="AF44" s="58" t="s">
        <v>126</v>
      </c>
      <c r="AG44" s="58" t="s">
        <v>126</v>
      </c>
      <c r="AH44" s="58" t="s">
        <v>126</v>
      </c>
      <c r="AI44" s="58" t="s">
        <v>126</v>
      </c>
      <c r="AJ44" s="58" t="s">
        <v>126</v>
      </c>
      <c r="AK44" s="58" t="s">
        <v>126</v>
      </c>
      <c r="AL44" s="58" t="s">
        <v>126</v>
      </c>
      <c r="AM44" s="58" t="s">
        <v>126</v>
      </c>
      <c r="AN44" s="42">
        <v>0</v>
      </c>
      <c r="AO44" s="58">
        <f t="shared" si="38"/>
        <v>3.105594</v>
      </c>
      <c r="AP44" s="42">
        <f t="shared" si="39"/>
        <v>0</v>
      </c>
      <c r="AQ44" s="42">
        <f t="shared" si="40"/>
        <v>0</v>
      </c>
      <c r="AR44" s="42">
        <f t="shared" si="41"/>
        <v>0.21779999999999999</v>
      </c>
      <c r="AS44" s="42">
        <f t="shared" si="42"/>
        <v>0</v>
      </c>
      <c r="AT44" s="50">
        <f t="shared" si="43"/>
        <v>2</v>
      </c>
      <c r="AU44" s="58">
        <v>0</v>
      </c>
      <c r="AV44" s="58">
        <v>0</v>
      </c>
      <c r="AW44" s="58">
        <v>0</v>
      </c>
      <c r="AX44" s="58">
        <v>0</v>
      </c>
      <c r="AY44" s="58">
        <v>0</v>
      </c>
      <c r="AZ44" s="58">
        <v>0</v>
      </c>
      <c r="BA44" s="50">
        <v>0</v>
      </c>
      <c r="BB44" s="58">
        <v>0</v>
      </c>
      <c r="BC44" s="58">
        <v>3.105594</v>
      </c>
      <c r="BD44" s="58">
        <v>0</v>
      </c>
      <c r="BE44" s="58">
        <v>0</v>
      </c>
      <c r="BF44" s="58">
        <v>0.21779999999999999</v>
      </c>
      <c r="BG44" s="58">
        <v>0</v>
      </c>
      <c r="BH44" s="50">
        <v>2</v>
      </c>
      <c r="BI44" s="58">
        <v>0</v>
      </c>
      <c r="BJ44" s="58">
        <v>0</v>
      </c>
      <c r="BK44" s="58">
        <v>0</v>
      </c>
      <c r="BL44" s="58">
        <v>0</v>
      </c>
      <c r="BM44" s="58">
        <v>0</v>
      </c>
      <c r="BN44" s="58">
        <v>0</v>
      </c>
      <c r="BO44" s="50">
        <v>0</v>
      </c>
      <c r="BP44" s="58">
        <v>0</v>
      </c>
      <c r="BQ44" s="94">
        <v>0</v>
      </c>
      <c r="BR44" s="58">
        <v>0</v>
      </c>
      <c r="BS44" s="58">
        <v>0</v>
      </c>
      <c r="BT44" s="58">
        <v>0</v>
      </c>
      <c r="BU44" s="58">
        <v>0</v>
      </c>
      <c r="BV44" s="50">
        <v>0</v>
      </c>
      <c r="BW44" s="58" t="s">
        <v>126</v>
      </c>
      <c r="BX44" s="58" t="s">
        <v>126</v>
      </c>
      <c r="BY44" s="58" t="s">
        <v>126</v>
      </c>
      <c r="BZ44" s="58" t="s">
        <v>126</v>
      </c>
      <c r="CA44" s="81" t="s">
        <v>226</v>
      </c>
    </row>
    <row r="45" spans="1:79" ht="21" x14ac:dyDescent="0.2">
      <c r="A45" s="21" t="s">
        <v>163</v>
      </c>
      <c r="B45" s="40" t="s">
        <v>164</v>
      </c>
      <c r="C45" s="27" t="s">
        <v>137</v>
      </c>
      <c r="D45" s="28">
        <f>F45</f>
        <v>0</v>
      </c>
      <c r="E45" s="37">
        <v>0</v>
      </c>
      <c r="F45" s="29">
        <f t="shared" ref="F45:K45" si="62">M45+T45+AA45+AH45</f>
        <v>0</v>
      </c>
      <c r="G45" s="29">
        <f t="shared" si="62"/>
        <v>0</v>
      </c>
      <c r="H45" s="30">
        <f t="shared" si="62"/>
        <v>0</v>
      </c>
      <c r="I45" s="29">
        <f t="shared" si="62"/>
        <v>0</v>
      </c>
      <c r="J45" s="31">
        <f t="shared" si="62"/>
        <v>0</v>
      </c>
      <c r="K45" s="32">
        <f t="shared" si="62"/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6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6">
        <v>0</v>
      </c>
      <c r="Z45" s="37">
        <f>SUM(Z46:Z50)</f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6">
        <v>0</v>
      </c>
      <c r="AG45" s="37">
        <f>SUM(AG46:AG50)</f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6">
        <v>0</v>
      </c>
      <c r="AN45" s="28">
        <v>0</v>
      </c>
      <c r="AO45" s="37">
        <f t="shared" ref="AO45:AO59" si="63">AV45+BC45+BJ45+BQ45</f>
        <v>0</v>
      </c>
      <c r="AP45" s="28">
        <f t="shared" ref="AP45:AP59" si="64">AW45+BD45+BK45+BR45</f>
        <v>0</v>
      </c>
      <c r="AQ45" s="28">
        <f t="shared" ref="AQ45:AQ59" si="65">AX45+BE45+BL45+BS45</f>
        <v>0</v>
      </c>
      <c r="AR45" s="28">
        <f t="shared" ref="AR45:AR59" si="66">AY45+BF45+BM45+BT45</f>
        <v>0</v>
      </c>
      <c r="AS45" s="28">
        <f t="shared" ref="AS45:AS59" si="67">AZ45+BG45+BN45+BU45</f>
        <v>0</v>
      </c>
      <c r="AT45" s="36">
        <f t="shared" ref="AT45:AT59" si="68">BA45+BH45+BO45+BV45</f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6">
        <v>0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6">
        <v>0</v>
      </c>
      <c r="BI45" s="37">
        <v>0</v>
      </c>
      <c r="BJ45" s="37">
        <v>0</v>
      </c>
      <c r="BK45" s="37">
        <v>0</v>
      </c>
      <c r="BL45" s="37">
        <v>0</v>
      </c>
      <c r="BM45" s="37">
        <v>0</v>
      </c>
      <c r="BN45" s="37">
        <v>0</v>
      </c>
      <c r="BO45" s="36">
        <v>0</v>
      </c>
      <c r="BP45" s="37">
        <f t="shared" ref="BP45:BP59" si="69">SUM(BP46:BP50)</f>
        <v>0</v>
      </c>
      <c r="BQ45" s="37">
        <v>0</v>
      </c>
      <c r="BR45" s="37">
        <v>0</v>
      </c>
      <c r="BS45" s="37">
        <v>0</v>
      </c>
      <c r="BT45" s="37">
        <v>0</v>
      </c>
      <c r="BU45" s="37">
        <f t="shared" ref="BU45:BU59" si="70">SUM(BU46:BU50)</f>
        <v>0</v>
      </c>
      <c r="BV45" s="36">
        <v>0</v>
      </c>
      <c r="BW45" s="28">
        <f t="shared" ref="BW45:BW64" si="71">AN45-L45-S45-Z45-AG45</f>
        <v>0</v>
      </c>
      <c r="BX45" s="38">
        <v>0</v>
      </c>
      <c r="BY45" s="28">
        <f t="shared" ref="BY45:BY65" si="72">AO45-M45-T45</f>
        <v>0</v>
      </c>
      <c r="BZ45" s="38">
        <v>0</v>
      </c>
      <c r="CA45" s="86" t="s">
        <v>126</v>
      </c>
    </row>
    <row r="46" spans="1:79" ht="42" x14ac:dyDescent="0.2">
      <c r="A46" s="21" t="s">
        <v>165</v>
      </c>
      <c r="B46" s="40" t="s">
        <v>166</v>
      </c>
      <c r="C46" s="27" t="s">
        <v>137</v>
      </c>
      <c r="D46" s="28">
        <f t="shared" ref="D46:D59" si="73">F46</f>
        <v>0</v>
      </c>
      <c r="E46" s="37">
        <v>0</v>
      </c>
      <c r="F46" s="29">
        <f t="shared" ref="F46:F59" si="74">M46+T46+AA46+AH46</f>
        <v>0</v>
      </c>
      <c r="G46" s="29">
        <f t="shared" ref="G46:G59" si="75">N46+U46+AB46+AI46</f>
        <v>0</v>
      </c>
      <c r="H46" s="30">
        <f t="shared" ref="H46:H59" si="76">O46+V46+AC46+AJ46</f>
        <v>0</v>
      </c>
      <c r="I46" s="29">
        <f t="shared" ref="I46:I59" si="77">P46+W46+AD46+AK46</f>
        <v>0</v>
      </c>
      <c r="J46" s="31">
        <f t="shared" ref="J46:J59" si="78">Q46+X46+AE46+AL46</f>
        <v>0</v>
      </c>
      <c r="K46" s="32">
        <f t="shared" ref="K46:K59" si="79">R46+Y46+AF46+AM46</f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6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6">
        <v>0</v>
      </c>
      <c r="Z46" s="37">
        <f t="shared" ref="Z46:Z59" si="80">SUM(Z47:Z51)</f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6">
        <v>0</v>
      </c>
      <c r="AG46" s="37">
        <f t="shared" ref="AG46:AG59" si="81">SUM(AG47:AG51)</f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6">
        <v>0</v>
      </c>
      <c r="AN46" s="28">
        <v>0</v>
      </c>
      <c r="AO46" s="37">
        <f t="shared" si="63"/>
        <v>0</v>
      </c>
      <c r="AP46" s="28">
        <f t="shared" si="64"/>
        <v>0</v>
      </c>
      <c r="AQ46" s="28">
        <f t="shared" si="65"/>
        <v>0</v>
      </c>
      <c r="AR46" s="28">
        <f t="shared" si="66"/>
        <v>0</v>
      </c>
      <c r="AS46" s="28">
        <f t="shared" si="67"/>
        <v>0</v>
      </c>
      <c r="AT46" s="36">
        <f t="shared" si="68"/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6">
        <v>0</v>
      </c>
      <c r="BB46" s="37">
        <v>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6">
        <v>0</v>
      </c>
      <c r="BI46" s="37">
        <v>0</v>
      </c>
      <c r="BJ46" s="37">
        <v>0</v>
      </c>
      <c r="BK46" s="37">
        <v>0</v>
      </c>
      <c r="BL46" s="37">
        <v>0</v>
      </c>
      <c r="BM46" s="37">
        <v>0</v>
      </c>
      <c r="BN46" s="37">
        <v>0</v>
      </c>
      <c r="BO46" s="36">
        <v>0</v>
      </c>
      <c r="BP46" s="37">
        <f t="shared" si="69"/>
        <v>0</v>
      </c>
      <c r="BQ46" s="37">
        <v>0</v>
      </c>
      <c r="BR46" s="37">
        <v>0</v>
      </c>
      <c r="BS46" s="37">
        <v>0</v>
      </c>
      <c r="BT46" s="37">
        <v>0</v>
      </c>
      <c r="BU46" s="37">
        <f t="shared" si="70"/>
        <v>0</v>
      </c>
      <c r="BV46" s="36">
        <v>0</v>
      </c>
      <c r="BW46" s="28">
        <f t="shared" si="71"/>
        <v>0</v>
      </c>
      <c r="BX46" s="38">
        <v>0</v>
      </c>
      <c r="BY46" s="28">
        <f t="shared" si="72"/>
        <v>0</v>
      </c>
      <c r="BZ46" s="38">
        <v>0</v>
      </c>
      <c r="CA46" s="86" t="s">
        <v>126</v>
      </c>
    </row>
    <row r="47" spans="1:79" ht="31.5" x14ac:dyDescent="0.2">
      <c r="A47" s="21" t="s">
        <v>167</v>
      </c>
      <c r="B47" s="40" t="s">
        <v>168</v>
      </c>
      <c r="C47" s="27" t="s">
        <v>137</v>
      </c>
      <c r="D47" s="28">
        <f t="shared" si="73"/>
        <v>0</v>
      </c>
      <c r="E47" s="37">
        <v>0</v>
      </c>
      <c r="F47" s="29">
        <f t="shared" si="74"/>
        <v>0</v>
      </c>
      <c r="G47" s="29">
        <f t="shared" si="75"/>
        <v>0</v>
      </c>
      <c r="H47" s="30">
        <f t="shared" si="76"/>
        <v>0</v>
      </c>
      <c r="I47" s="29">
        <f t="shared" si="77"/>
        <v>0</v>
      </c>
      <c r="J47" s="31">
        <f t="shared" si="78"/>
        <v>0</v>
      </c>
      <c r="K47" s="32">
        <f t="shared" si="79"/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6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6">
        <v>0</v>
      </c>
      <c r="Z47" s="37">
        <f t="shared" si="80"/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6">
        <v>0</v>
      </c>
      <c r="AG47" s="37">
        <f t="shared" si="81"/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6">
        <v>0</v>
      </c>
      <c r="AN47" s="28">
        <v>0</v>
      </c>
      <c r="AO47" s="37">
        <f t="shared" si="63"/>
        <v>0</v>
      </c>
      <c r="AP47" s="28">
        <f t="shared" si="64"/>
        <v>0</v>
      </c>
      <c r="AQ47" s="28">
        <f t="shared" si="65"/>
        <v>0</v>
      </c>
      <c r="AR47" s="28">
        <f t="shared" si="66"/>
        <v>0</v>
      </c>
      <c r="AS47" s="28">
        <f t="shared" si="67"/>
        <v>0</v>
      </c>
      <c r="AT47" s="36">
        <f t="shared" si="68"/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6">
        <v>0</v>
      </c>
      <c r="BB47" s="37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6">
        <v>0</v>
      </c>
      <c r="BI47" s="37">
        <v>0</v>
      </c>
      <c r="BJ47" s="37">
        <v>0</v>
      </c>
      <c r="BK47" s="37">
        <v>0</v>
      </c>
      <c r="BL47" s="37">
        <v>0</v>
      </c>
      <c r="BM47" s="37">
        <v>0</v>
      </c>
      <c r="BN47" s="37">
        <v>0</v>
      </c>
      <c r="BO47" s="36">
        <v>0</v>
      </c>
      <c r="BP47" s="37">
        <f t="shared" si="69"/>
        <v>0</v>
      </c>
      <c r="BQ47" s="37">
        <v>0</v>
      </c>
      <c r="BR47" s="37">
        <v>0</v>
      </c>
      <c r="BS47" s="37">
        <v>0</v>
      </c>
      <c r="BT47" s="37">
        <v>0</v>
      </c>
      <c r="BU47" s="37">
        <f t="shared" si="70"/>
        <v>0</v>
      </c>
      <c r="BV47" s="36">
        <v>0</v>
      </c>
      <c r="BW47" s="28">
        <f t="shared" si="71"/>
        <v>0</v>
      </c>
      <c r="BX47" s="38">
        <v>0</v>
      </c>
      <c r="BY47" s="28">
        <f t="shared" si="72"/>
        <v>0</v>
      </c>
      <c r="BZ47" s="38">
        <v>0</v>
      </c>
      <c r="CA47" s="86" t="s">
        <v>126</v>
      </c>
    </row>
    <row r="48" spans="1:79" ht="21" x14ac:dyDescent="0.2">
      <c r="A48" s="21" t="s">
        <v>169</v>
      </c>
      <c r="B48" s="40" t="s">
        <v>170</v>
      </c>
      <c r="C48" s="27" t="s">
        <v>137</v>
      </c>
      <c r="D48" s="28">
        <f t="shared" si="73"/>
        <v>0</v>
      </c>
      <c r="E48" s="37">
        <v>0</v>
      </c>
      <c r="F48" s="29">
        <f t="shared" si="74"/>
        <v>0</v>
      </c>
      <c r="G48" s="29">
        <f t="shared" si="75"/>
        <v>0</v>
      </c>
      <c r="H48" s="30">
        <f t="shared" si="76"/>
        <v>0</v>
      </c>
      <c r="I48" s="29">
        <f t="shared" si="77"/>
        <v>0</v>
      </c>
      <c r="J48" s="31">
        <f t="shared" si="78"/>
        <v>0</v>
      </c>
      <c r="K48" s="32">
        <f t="shared" si="79"/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6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6">
        <v>0</v>
      </c>
      <c r="Z48" s="37">
        <f t="shared" si="80"/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6">
        <v>0</v>
      </c>
      <c r="AG48" s="37">
        <f t="shared" si="81"/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6">
        <v>0</v>
      </c>
      <c r="AN48" s="28">
        <v>0</v>
      </c>
      <c r="AO48" s="37">
        <f t="shared" si="63"/>
        <v>0</v>
      </c>
      <c r="AP48" s="28">
        <f t="shared" si="64"/>
        <v>0</v>
      </c>
      <c r="AQ48" s="28">
        <f t="shared" si="65"/>
        <v>0</v>
      </c>
      <c r="AR48" s="28">
        <f t="shared" si="66"/>
        <v>0</v>
      </c>
      <c r="AS48" s="28">
        <f t="shared" si="67"/>
        <v>0</v>
      </c>
      <c r="AT48" s="36">
        <f t="shared" si="68"/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6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6">
        <v>0</v>
      </c>
      <c r="BI48" s="37">
        <v>0</v>
      </c>
      <c r="BJ48" s="37">
        <v>0</v>
      </c>
      <c r="BK48" s="37">
        <v>0</v>
      </c>
      <c r="BL48" s="37">
        <v>0</v>
      </c>
      <c r="BM48" s="37">
        <v>0</v>
      </c>
      <c r="BN48" s="37">
        <v>0</v>
      </c>
      <c r="BO48" s="36">
        <v>0</v>
      </c>
      <c r="BP48" s="37">
        <f t="shared" si="69"/>
        <v>0</v>
      </c>
      <c r="BQ48" s="37">
        <v>0</v>
      </c>
      <c r="BR48" s="37">
        <v>0</v>
      </c>
      <c r="BS48" s="37">
        <v>0</v>
      </c>
      <c r="BT48" s="37">
        <v>0</v>
      </c>
      <c r="BU48" s="37">
        <f t="shared" si="70"/>
        <v>0</v>
      </c>
      <c r="BV48" s="36">
        <v>0</v>
      </c>
      <c r="BW48" s="28">
        <f t="shared" si="71"/>
        <v>0</v>
      </c>
      <c r="BX48" s="38">
        <v>0</v>
      </c>
      <c r="BY48" s="28">
        <f t="shared" si="72"/>
        <v>0</v>
      </c>
      <c r="BZ48" s="38">
        <v>0</v>
      </c>
      <c r="CA48" s="86" t="s">
        <v>126</v>
      </c>
    </row>
    <row r="49" spans="1:79" ht="21" x14ac:dyDescent="0.2">
      <c r="A49" s="21" t="s">
        <v>171</v>
      </c>
      <c r="B49" s="40" t="s">
        <v>172</v>
      </c>
      <c r="C49" s="27" t="s">
        <v>137</v>
      </c>
      <c r="D49" s="28">
        <f t="shared" si="73"/>
        <v>0</v>
      </c>
      <c r="E49" s="37">
        <v>0</v>
      </c>
      <c r="F49" s="29">
        <f t="shared" si="74"/>
        <v>0</v>
      </c>
      <c r="G49" s="29">
        <f t="shared" si="75"/>
        <v>0</v>
      </c>
      <c r="H49" s="30">
        <f t="shared" si="76"/>
        <v>0</v>
      </c>
      <c r="I49" s="29">
        <f t="shared" si="77"/>
        <v>0</v>
      </c>
      <c r="J49" s="31">
        <f t="shared" si="78"/>
        <v>0</v>
      </c>
      <c r="K49" s="32">
        <f t="shared" si="79"/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6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6">
        <v>0</v>
      </c>
      <c r="Z49" s="37">
        <f t="shared" si="80"/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6">
        <v>0</v>
      </c>
      <c r="AG49" s="37">
        <f t="shared" si="81"/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6">
        <v>0</v>
      </c>
      <c r="AN49" s="28">
        <v>0</v>
      </c>
      <c r="AO49" s="37">
        <f t="shared" si="63"/>
        <v>0</v>
      </c>
      <c r="AP49" s="28">
        <f t="shared" si="64"/>
        <v>0</v>
      </c>
      <c r="AQ49" s="28">
        <f t="shared" si="65"/>
        <v>0</v>
      </c>
      <c r="AR49" s="28">
        <f t="shared" si="66"/>
        <v>0</v>
      </c>
      <c r="AS49" s="28">
        <f t="shared" si="67"/>
        <v>0</v>
      </c>
      <c r="AT49" s="36">
        <f t="shared" si="68"/>
        <v>0</v>
      </c>
      <c r="AU49" s="37">
        <v>0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6">
        <v>0</v>
      </c>
      <c r="BB49" s="37">
        <v>0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6">
        <v>0</v>
      </c>
      <c r="BI49" s="37">
        <v>0</v>
      </c>
      <c r="BJ49" s="37">
        <v>0</v>
      </c>
      <c r="BK49" s="37">
        <v>0</v>
      </c>
      <c r="BL49" s="37">
        <v>0</v>
      </c>
      <c r="BM49" s="37">
        <v>0</v>
      </c>
      <c r="BN49" s="37">
        <v>0</v>
      </c>
      <c r="BO49" s="36">
        <v>0</v>
      </c>
      <c r="BP49" s="37">
        <f t="shared" si="69"/>
        <v>0</v>
      </c>
      <c r="BQ49" s="37">
        <v>0</v>
      </c>
      <c r="BR49" s="37">
        <v>0</v>
      </c>
      <c r="BS49" s="37">
        <v>0</v>
      </c>
      <c r="BT49" s="37">
        <v>0</v>
      </c>
      <c r="BU49" s="37">
        <f t="shared" si="70"/>
        <v>0</v>
      </c>
      <c r="BV49" s="36">
        <v>0</v>
      </c>
      <c r="BW49" s="28">
        <f t="shared" si="71"/>
        <v>0</v>
      </c>
      <c r="BX49" s="38">
        <v>0</v>
      </c>
      <c r="BY49" s="28">
        <f t="shared" si="72"/>
        <v>0</v>
      </c>
      <c r="BZ49" s="38">
        <v>0</v>
      </c>
      <c r="CA49" s="86" t="s">
        <v>126</v>
      </c>
    </row>
    <row r="50" spans="1:79" ht="63" x14ac:dyDescent="0.2">
      <c r="A50" s="21" t="s">
        <v>171</v>
      </c>
      <c r="B50" s="40" t="s">
        <v>173</v>
      </c>
      <c r="C50" s="27" t="s">
        <v>137</v>
      </c>
      <c r="D50" s="28">
        <f t="shared" si="73"/>
        <v>0</v>
      </c>
      <c r="E50" s="37">
        <v>0</v>
      </c>
      <c r="F50" s="29">
        <f t="shared" si="74"/>
        <v>0</v>
      </c>
      <c r="G50" s="29">
        <f t="shared" si="75"/>
        <v>0</v>
      </c>
      <c r="H50" s="30">
        <f t="shared" si="76"/>
        <v>0</v>
      </c>
      <c r="I50" s="29">
        <f t="shared" si="77"/>
        <v>0</v>
      </c>
      <c r="J50" s="31">
        <f t="shared" si="78"/>
        <v>0</v>
      </c>
      <c r="K50" s="32">
        <f t="shared" si="79"/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6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6">
        <v>0</v>
      </c>
      <c r="Z50" s="37">
        <f t="shared" si="80"/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6">
        <v>0</v>
      </c>
      <c r="AG50" s="37">
        <f t="shared" si="81"/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6">
        <v>0</v>
      </c>
      <c r="AN50" s="28">
        <v>0</v>
      </c>
      <c r="AO50" s="37">
        <f t="shared" si="63"/>
        <v>0</v>
      </c>
      <c r="AP50" s="28">
        <f t="shared" si="64"/>
        <v>0</v>
      </c>
      <c r="AQ50" s="28">
        <f t="shared" si="65"/>
        <v>0</v>
      </c>
      <c r="AR50" s="28">
        <f t="shared" si="66"/>
        <v>0</v>
      </c>
      <c r="AS50" s="28">
        <f t="shared" si="67"/>
        <v>0</v>
      </c>
      <c r="AT50" s="36">
        <f t="shared" si="68"/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0</v>
      </c>
      <c r="BA50" s="36">
        <v>0</v>
      </c>
      <c r="BB50" s="37">
        <v>0</v>
      </c>
      <c r="BC50" s="37">
        <v>0</v>
      </c>
      <c r="BD50" s="37">
        <v>0</v>
      </c>
      <c r="BE50" s="37">
        <v>0</v>
      </c>
      <c r="BF50" s="37">
        <v>0</v>
      </c>
      <c r="BG50" s="37">
        <v>0</v>
      </c>
      <c r="BH50" s="36">
        <v>0</v>
      </c>
      <c r="BI50" s="37">
        <v>0</v>
      </c>
      <c r="BJ50" s="37">
        <v>0</v>
      </c>
      <c r="BK50" s="37">
        <v>0</v>
      </c>
      <c r="BL50" s="37">
        <v>0</v>
      </c>
      <c r="BM50" s="37">
        <v>0</v>
      </c>
      <c r="BN50" s="37">
        <v>0</v>
      </c>
      <c r="BO50" s="36">
        <v>0</v>
      </c>
      <c r="BP50" s="37">
        <f t="shared" si="69"/>
        <v>0</v>
      </c>
      <c r="BQ50" s="37">
        <v>0</v>
      </c>
      <c r="BR50" s="37">
        <v>0</v>
      </c>
      <c r="BS50" s="37">
        <v>0</v>
      </c>
      <c r="BT50" s="37">
        <v>0</v>
      </c>
      <c r="BU50" s="37">
        <f t="shared" si="70"/>
        <v>0</v>
      </c>
      <c r="BV50" s="36">
        <v>0</v>
      </c>
      <c r="BW50" s="28">
        <f t="shared" si="71"/>
        <v>0</v>
      </c>
      <c r="BX50" s="38">
        <v>0</v>
      </c>
      <c r="BY50" s="28">
        <f t="shared" si="72"/>
        <v>0</v>
      </c>
      <c r="BZ50" s="38">
        <v>0</v>
      </c>
      <c r="CA50" s="86" t="s">
        <v>126</v>
      </c>
    </row>
    <row r="51" spans="1:79" ht="63" x14ac:dyDescent="0.2">
      <c r="A51" s="21" t="s">
        <v>171</v>
      </c>
      <c r="B51" s="40" t="s">
        <v>174</v>
      </c>
      <c r="C51" s="27" t="s">
        <v>137</v>
      </c>
      <c r="D51" s="28">
        <f t="shared" si="73"/>
        <v>0</v>
      </c>
      <c r="E51" s="37">
        <v>0</v>
      </c>
      <c r="F51" s="29">
        <f t="shared" si="74"/>
        <v>0</v>
      </c>
      <c r="G51" s="29">
        <f t="shared" si="75"/>
        <v>0</v>
      </c>
      <c r="H51" s="30">
        <f t="shared" si="76"/>
        <v>0</v>
      </c>
      <c r="I51" s="29">
        <f t="shared" si="77"/>
        <v>0</v>
      </c>
      <c r="J51" s="31">
        <f t="shared" si="78"/>
        <v>0</v>
      </c>
      <c r="K51" s="32">
        <f t="shared" si="79"/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6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6">
        <v>0</v>
      </c>
      <c r="Z51" s="37">
        <f t="shared" si="80"/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6">
        <v>0</v>
      </c>
      <c r="AG51" s="37">
        <f t="shared" si="81"/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6">
        <v>0</v>
      </c>
      <c r="AN51" s="28">
        <v>0</v>
      </c>
      <c r="AO51" s="37">
        <f t="shared" si="63"/>
        <v>0</v>
      </c>
      <c r="AP51" s="28">
        <f t="shared" si="64"/>
        <v>0</v>
      </c>
      <c r="AQ51" s="28">
        <f t="shared" si="65"/>
        <v>0</v>
      </c>
      <c r="AR51" s="28">
        <f t="shared" si="66"/>
        <v>0</v>
      </c>
      <c r="AS51" s="28">
        <f t="shared" si="67"/>
        <v>0</v>
      </c>
      <c r="AT51" s="36">
        <f t="shared" si="68"/>
        <v>0</v>
      </c>
      <c r="AU51" s="37">
        <v>0</v>
      </c>
      <c r="AV51" s="37">
        <v>0</v>
      </c>
      <c r="AW51" s="37">
        <v>0</v>
      </c>
      <c r="AX51" s="37">
        <v>0</v>
      </c>
      <c r="AY51" s="37">
        <v>0</v>
      </c>
      <c r="AZ51" s="37">
        <v>0</v>
      </c>
      <c r="BA51" s="36">
        <v>0</v>
      </c>
      <c r="BB51" s="37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6">
        <v>0</v>
      </c>
      <c r="BI51" s="37">
        <v>0</v>
      </c>
      <c r="BJ51" s="37">
        <v>0</v>
      </c>
      <c r="BK51" s="37">
        <v>0</v>
      </c>
      <c r="BL51" s="37">
        <v>0</v>
      </c>
      <c r="BM51" s="37">
        <v>0</v>
      </c>
      <c r="BN51" s="37">
        <v>0</v>
      </c>
      <c r="BO51" s="36">
        <v>0</v>
      </c>
      <c r="BP51" s="37">
        <f t="shared" si="69"/>
        <v>0</v>
      </c>
      <c r="BQ51" s="37">
        <v>0</v>
      </c>
      <c r="BR51" s="37">
        <v>0</v>
      </c>
      <c r="BS51" s="37">
        <v>0</v>
      </c>
      <c r="BT51" s="37">
        <v>0</v>
      </c>
      <c r="BU51" s="37">
        <f t="shared" si="70"/>
        <v>0</v>
      </c>
      <c r="BV51" s="36">
        <v>0</v>
      </c>
      <c r="BW51" s="28">
        <f t="shared" si="71"/>
        <v>0</v>
      </c>
      <c r="BX51" s="38">
        <v>0</v>
      </c>
      <c r="BY51" s="28">
        <f t="shared" si="72"/>
        <v>0</v>
      </c>
      <c r="BZ51" s="38">
        <v>0</v>
      </c>
      <c r="CA51" s="86" t="s">
        <v>126</v>
      </c>
    </row>
    <row r="52" spans="1:79" ht="63" x14ac:dyDescent="0.2">
      <c r="A52" s="21" t="s">
        <v>171</v>
      </c>
      <c r="B52" s="40" t="s">
        <v>175</v>
      </c>
      <c r="C52" s="27" t="s">
        <v>137</v>
      </c>
      <c r="D52" s="28">
        <f t="shared" si="73"/>
        <v>0</v>
      </c>
      <c r="E52" s="37">
        <v>0</v>
      </c>
      <c r="F52" s="29">
        <f t="shared" si="74"/>
        <v>0</v>
      </c>
      <c r="G52" s="29">
        <f t="shared" si="75"/>
        <v>0</v>
      </c>
      <c r="H52" s="30">
        <f t="shared" si="76"/>
        <v>0</v>
      </c>
      <c r="I52" s="29">
        <f t="shared" si="77"/>
        <v>0</v>
      </c>
      <c r="J52" s="31">
        <f t="shared" si="78"/>
        <v>0</v>
      </c>
      <c r="K52" s="32">
        <f t="shared" si="79"/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6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6">
        <v>0</v>
      </c>
      <c r="Z52" s="37">
        <f t="shared" si="80"/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6">
        <v>0</v>
      </c>
      <c r="AG52" s="37">
        <f t="shared" si="81"/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6">
        <v>0</v>
      </c>
      <c r="AN52" s="28">
        <v>0</v>
      </c>
      <c r="AO52" s="37">
        <f t="shared" si="63"/>
        <v>0</v>
      </c>
      <c r="AP52" s="28">
        <f t="shared" si="64"/>
        <v>0</v>
      </c>
      <c r="AQ52" s="28">
        <f t="shared" si="65"/>
        <v>0</v>
      </c>
      <c r="AR52" s="28">
        <f t="shared" si="66"/>
        <v>0</v>
      </c>
      <c r="AS52" s="28">
        <f t="shared" si="67"/>
        <v>0</v>
      </c>
      <c r="AT52" s="36">
        <f t="shared" si="68"/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6">
        <v>0</v>
      </c>
      <c r="BB52" s="37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6">
        <v>0</v>
      </c>
      <c r="BI52" s="37">
        <v>0</v>
      </c>
      <c r="BJ52" s="37">
        <v>0</v>
      </c>
      <c r="BK52" s="37">
        <v>0</v>
      </c>
      <c r="BL52" s="37">
        <v>0</v>
      </c>
      <c r="BM52" s="37">
        <v>0</v>
      </c>
      <c r="BN52" s="37">
        <v>0</v>
      </c>
      <c r="BO52" s="36">
        <v>0</v>
      </c>
      <c r="BP52" s="37">
        <f t="shared" si="69"/>
        <v>0</v>
      </c>
      <c r="BQ52" s="37">
        <v>0</v>
      </c>
      <c r="BR52" s="37">
        <v>0</v>
      </c>
      <c r="BS52" s="37">
        <v>0</v>
      </c>
      <c r="BT52" s="37">
        <v>0</v>
      </c>
      <c r="BU52" s="37">
        <f t="shared" si="70"/>
        <v>0</v>
      </c>
      <c r="BV52" s="36">
        <v>0</v>
      </c>
      <c r="BW52" s="28">
        <f t="shared" si="71"/>
        <v>0</v>
      </c>
      <c r="BX52" s="38">
        <v>0</v>
      </c>
      <c r="BY52" s="28">
        <f t="shared" si="72"/>
        <v>0</v>
      </c>
      <c r="BZ52" s="38">
        <v>0</v>
      </c>
      <c r="CA52" s="86" t="s">
        <v>126</v>
      </c>
    </row>
    <row r="53" spans="1:79" ht="21" x14ac:dyDescent="0.2">
      <c r="A53" s="21" t="s">
        <v>176</v>
      </c>
      <c r="B53" s="40" t="s">
        <v>172</v>
      </c>
      <c r="C53" s="27" t="s">
        <v>137</v>
      </c>
      <c r="D53" s="28">
        <f t="shared" si="73"/>
        <v>0</v>
      </c>
      <c r="E53" s="37">
        <v>0</v>
      </c>
      <c r="F53" s="29">
        <f t="shared" si="74"/>
        <v>0</v>
      </c>
      <c r="G53" s="29">
        <f t="shared" si="75"/>
        <v>0</v>
      </c>
      <c r="H53" s="30">
        <f t="shared" si="76"/>
        <v>0</v>
      </c>
      <c r="I53" s="29">
        <f t="shared" si="77"/>
        <v>0</v>
      </c>
      <c r="J53" s="31">
        <f t="shared" si="78"/>
        <v>0</v>
      </c>
      <c r="K53" s="32">
        <f t="shared" si="79"/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6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6">
        <v>0</v>
      </c>
      <c r="Z53" s="37">
        <f t="shared" si="80"/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6">
        <v>0</v>
      </c>
      <c r="AG53" s="37">
        <f t="shared" si="81"/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6">
        <v>0</v>
      </c>
      <c r="AN53" s="28">
        <v>0</v>
      </c>
      <c r="AO53" s="37">
        <f t="shared" si="63"/>
        <v>0</v>
      </c>
      <c r="AP53" s="28">
        <f t="shared" si="64"/>
        <v>0</v>
      </c>
      <c r="AQ53" s="28">
        <f t="shared" si="65"/>
        <v>0</v>
      </c>
      <c r="AR53" s="28">
        <f t="shared" si="66"/>
        <v>0</v>
      </c>
      <c r="AS53" s="28">
        <f t="shared" si="67"/>
        <v>0</v>
      </c>
      <c r="AT53" s="36">
        <f t="shared" si="68"/>
        <v>0</v>
      </c>
      <c r="AU53" s="37">
        <v>0</v>
      </c>
      <c r="AV53" s="37">
        <v>0</v>
      </c>
      <c r="AW53" s="37">
        <v>0</v>
      </c>
      <c r="AX53" s="37">
        <v>0</v>
      </c>
      <c r="AY53" s="37">
        <v>0</v>
      </c>
      <c r="AZ53" s="37">
        <v>0</v>
      </c>
      <c r="BA53" s="36">
        <v>0</v>
      </c>
      <c r="BB53" s="37">
        <v>0</v>
      </c>
      <c r="BC53" s="37">
        <v>0</v>
      </c>
      <c r="BD53" s="37">
        <v>0</v>
      </c>
      <c r="BE53" s="37">
        <v>0</v>
      </c>
      <c r="BF53" s="37">
        <v>0</v>
      </c>
      <c r="BG53" s="37">
        <v>0</v>
      </c>
      <c r="BH53" s="36">
        <v>0</v>
      </c>
      <c r="BI53" s="37">
        <v>0</v>
      </c>
      <c r="BJ53" s="37">
        <v>0</v>
      </c>
      <c r="BK53" s="37">
        <v>0</v>
      </c>
      <c r="BL53" s="37">
        <v>0</v>
      </c>
      <c r="BM53" s="37">
        <v>0</v>
      </c>
      <c r="BN53" s="37">
        <v>0</v>
      </c>
      <c r="BO53" s="36">
        <v>0</v>
      </c>
      <c r="BP53" s="37">
        <f t="shared" si="69"/>
        <v>0</v>
      </c>
      <c r="BQ53" s="37">
        <v>0</v>
      </c>
      <c r="BR53" s="37">
        <v>0</v>
      </c>
      <c r="BS53" s="37">
        <v>0</v>
      </c>
      <c r="BT53" s="37">
        <v>0</v>
      </c>
      <c r="BU53" s="37">
        <f t="shared" si="70"/>
        <v>0</v>
      </c>
      <c r="BV53" s="36">
        <v>0</v>
      </c>
      <c r="BW53" s="28">
        <f t="shared" si="71"/>
        <v>0</v>
      </c>
      <c r="BX53" s="38">
        <v>0</v>
      </c>
      <c r="BY53" s="28">
        <f t="shared" si="72"/>
        <v>0</v>
      </c>
      <c r="BZ53" s="38">
        <v>0</v>
      </c>
      <c r="CA53" s="86" t="s">
        <v>126</v>
      </c>
    </row>
    <row r="54" spans="1:79" ht="63" x14ac:dyDescent="0.2">
      <c r="A54" s="21" t="s">
        <v>176</v>
      </c>
      <c r="B54" s="40" t="s">
        <v>173</v>
      </c>
      <c r="C54" s="27" t="s">
        <v>137</v>
      </c>
      <c r="D54" s="28">
        <f t="shared" si="73"/>
        <v>0</v>
      </c>
      <c r="E54" s="37">
        <v>0</v>
      </c>
      <c r="F54" s="29">
        <f t="shared" si="74"/>
        <v>0</v>
      </c>
      <c r="G54" s="29">
        <f t="shared" si="75"/>
        <v>0</v>
      </c>
      <c r="H54" s="30">
        <f t="shared" si="76"/>
        <v>0</v>
      </c>
      <c r="I54" s="29">
        <f t="shared" si="77"/>
        <v>0</v>
      </c>
      <c r="J54" s="31">
        <f t="shared" si="78"/>
        <v>0</v>
      </c>
      <c r="K54" s="32">
        <f t="shared" si="79"/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6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6">
        <v>0</v>
      </c>
      <c r="Z54" s="37">
        <f t="shared" si="80"/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6">
        <v>0</v>
      </c>
      <c r="AG54" s="37">
        <f t="shared" si="81"/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6">
        <v>0</v>
      </c>
      <c r="AN54" s="28">
        <v>0</v>
      </c>
      <c r="AO54" s="37">
        <f t="shared" si="63"/>
        <v>0</v>
      </c>
      <c r="AP54" s="28">
        <f t="shared" si="64"/>
        <v>0</v>
      </c>
      <c r="AQ54" s="28">
        <f t="shared" si="65"/>
        <v>0</v>
      </c>
      <c r="AR54" s="28">
        <f t="shared" si="66"/>
        <v>0</v>
      </c>
      <c r="AS54" s="28">
        <f t="shared" si="67"/>
        <v>0</v>
      </c>
      <c r="AT54" s="36">
        <f t="shared" si="68"/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6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6">
        <v>0</v>
      </c>
      <c r="BI54" s="37">
        <v>0</v>
      </c>
      <c r="BJ54" s="37">
        <v>0</v>
      </c>
      <c r="BK54" s="37">
        <v>0</v>
      </c>
      <c r="BL54" s="37">
        <v>0</v>
      </c>
      <c r="BM54" s="37">
        <v>0</v>
      </c>
      <c r="BN54" s="37">
        <v>0</v>
      </c>
      <c r="BO54" s="36">
        <v>0</v>
      </c>
      <c r="BP54" s="37">
        <f t="shared" si="69"/>
        <v>0</v>
      </c>
      <c r="BQ54" s="37">
        <v>0</v>
      </c>
      <c r="BR54" s="37">
        <v>0</v>
      </c>
      <c r="BS54" s="37">
        <v>0</v>
      </c>
      <c r="BT54" s="37">
        <v>0</v>
      </c>
      <c r="BU54" s="37">
        <f t="shared" si="70"/>
        <v>0</v>
      </c>
      <c r="BV54" s="36">
        <v>0</v>
      </c>
      <c r="BW54" s="28">
        <f t="shared" si="71"/>
        <v>0</v>
      </c>
      <c r="BX54" s="38">
        <v>0</v>
      </c>
      <c r="BY54" s="28">
        <f t="shared" si="72"/>
        <v>0</v>
      </c>
      <c r="BZ54" s="38">
        <v>0</v>
      </c>
      <c r="CA54" s="86" t="s">
        <v>126</v>
      </c>
    </row>
    <row r="55" spans="1:79" ht="63" x14ac:dyDescent="0.2">
      <c r="A55" s="21" t="s">
        <v>176</v>
      </c>
      <c r="B55" s="40" t="s">
        <v>174</v>
      </c>
      <c r="C55" s="27" t="s">
        <v>137</v>
      </c>
      <c r="D55" s="28">
        <f t="shared" si="73"/>
        <v>0</v>
      </c>
      <c r="E55" s="37">
        <v>0</v>
      </c>
      <c r="F55" s="29">
        <f t="shared" si="74"/>
        <v>0</v>
      </c>
      <c r="G55" s="29">
        <f t="shared" si="75"/>
        <v>0</v>
      </c>
      <c r="H55" s="30">
        <f t="shared" si="76"/>
        <v>0</v>
      </c>
      <c r="I55" s="29">
        <f t="shared" si="77"/>
        <v>0</v>
      </c>
      <c r="J55" s="31">
        <f t="shared" si="78"/>
        <v>0</v>
      </c>
      <c r="K55" s="32">
        <f t="shared" si="79"/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6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6">
        <v>0</v>
      </c>
      <c r="Z55" s="37">
        <f t="shared" si="80"/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6">
        <v>0</v>
      </c>
      <c r="AG55" s="37">
        <f t="shared" si="81"/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6">
        <v>0</v>
      </c>
      <c r="AN55" s="28">
        <v>0</v>
      </c>
      <c r="AO55" s="37">
        <f t="shared" si="63"/>
        <v>0</v>
      </c>
      <c r="AP55" s="28">
        <f t="shared" si="64"/>
        <v>0</v>
      </c>
      <c r="AQ55" s="28">
        <f t="shared" si="65"/>
        <v>0</v>
      </c>
      <c r="AR55" s="28">
        <f t="shared" si="66"/>
        <v>0</v>
      </c>
      <c r="AS55" s="28">
        <f t="shared" si="67"/>
        <v>0</v>
      </c>
      <c r="AT55" s="36">
        <f t="shared" si="68"/>
        <v>0</v>
      </c>
      <c r="AU55" s="37">
        <v>0</v>
      </c>
      <c r="AV55" s="37">
        <v>0</v>
      </c>
      <c r="AW55" s="37">
        <v>0</v>
      </c>
      <c r="AX55" s="37">
        <v>0</v>
      </c>
      <c r="AY55" s="37">
        <v>0</v>
      </c>
      <c r="AZ55" s="37">
        <v>0</v>
      </c>
      <c r="BA55" s="36">
        <v>0</v>
      </c>
      <c r="BB55" s="37">
        <v>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6">
        <v>0</v>
      </c>
      <c r="BI55" s="37">
        <v>0</v>
      </c>
      <c r="BJ55" s="37">
        <v>0</v>
      </c>
      <c r="BK55" s="37">
        <v>0</v>
      </c>
      <c r="BL55" s="37">
        <v>0</v>
      </c>
      <c r="BM55" s="37">
        <v>0</v>
      </c>
      <c r="BN55" s="37">
        <v>0</v>
      </c>
      <c r="BO55" s="36">
        <v>0</v>
      </c>
      <c r="BP55" s="37">
        <f t="shared" si="69"/>
        <v>0</v>
      </c>
      <c r="BQ55" s="37">
        <v>0</v>
      </c>
      <c r="BR55" s="37">
        <v>0</v>
      </c>
      <c r="BS55" s="37">
        <v>0</v>
      </c>
      <c r="BT55" s="37">
        <v>0</v>
      </c>
      <c r="BU55" s="37">
        <f t="shared" si="70"/>
        <v>0</v>
      </c>
      <c r="BV55" s="36">
        <v>0</v>
      </c>
      <c r="BW55" s="28">
        <f t="shared" si="71"/>
        <v>0</v>
      </c>
      <c r="BX55" s="38">
        <v>0</v>
      </c>
      <c r="BY55" s="28">
        <f t="shared" si="72"/>
        <v>0</v>
      </c>
      <c r="BZ55" s="38">
        <v>0</v>
      </c>
      <c r="CA55" s="86" t="s">
        <v>126</v>
      </c>
    </row>
    <row r="56" spans="1:79" ht="63" x14ac:dyDescent="0.2">
      <c r="A56" s="21" t="s">
        <v>176</v>
      </c>
      <c r="B56" s="40" t="s">
        <v>177</v>
      </c>
      <c r="C56" s="27" t="s">
        <v>137</v>
      </c>
      <c r="D56" s="28">
        <f t="shared" si="73"/>
        <v>0</v>
      </c>
      <c r="E56" s="37">
        <v>0</v>
      </c>
      <c r="F56" s="29">
        <f t="shared" si="74"/>
        <v>0</v>
      </c>
      <c r="G56" s="29">
        <f t="shared" si="75"/>
        <v>0</v>
      </c>
      <c r="H56" s="30">
        <f t="shared" si="76"/>
        <v>0</v>
      </c>
      <c r="I56" s="29">
        <f t="shared" si="77"/>
        <v>0</v>
      </c>
      <c r="J56" s="31">
        <f t="shared" si="78"/>
        <v>0</v>
      </c>
      <c r="K56" s="32">
        <f t="shared" si="79"/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6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6">
        <v>0</v>
      </c>
      <c r="Z56" s="37">
        <f t="shared" si="80"/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6">
        <v>0</v>
      </c>
      <c r="AG56" s="37">
        <f t="shared" si="81"/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6">
        <v>0</v>
      </c>
      <c r="AN56" s="28">
        <v>0</v>
      </c>
      <c r="AO56" s="37">
        <f t="shared" si="63"/>
        <v>0</v>
      </c>
      <c r="AP56" s="28">
        <f t="shared" si="64"/>
        <v>0</v>
      </c>
      <c r="AQ56" s="28">
        <f t="shared" si="65"/>
        <v>0</v>
      </c>
      <c r="AR56" s="28">
        <f t="shared" si="66"/>
        <v>0</v>
      </c>
      <c r="AS56" s="28">
        <f t="shared" si="67"/>
        <v>0</v>
      </c>
      <c r="AT56" s="36">
        <f t="shared" si="68"/>
        <v>0</v>
      </c>
      <c r="AU56" s="37">
        <v>0</v>
      </c>
      <c r="AV56" s="37">
        <v>0</v>
      </c>
      <c r="AW56" s="37">
        <v>0</v>
      </c>
      <c r="AX56" s="37">
        <v>0</v>
      </c>
      <c r="AY56" s="37">
        <v>0</v>
      </c>
      <c r="AZ56" s="37">
        <v>0</v>
      </c>
      <c r="BA56" s="36">
        <v>0</v>
      </c>
      <c r="BB56" s="37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6">
        <v>0</v>
      </c>
      <c r="BI56" s="37">
        <v>0</v>
      </c>
      <c r="BJ56" s="37">
        <v>0</v>
      </c>
      <c r="BK56" s="37">
        <v>0</v>
      </c>
      <c r="BL56" s="37">
        <v>0</v>
      </c>
      <c r="BM56" s="37">
        <v>0</v>
      </c>
      <c r="BN56" s="37">
        <v>0</v>
      </c>
      <c r="BO56" s="36">
        <v>0</v>
      </c>
      <c r="BP56" s="37">
        <f t="shared" si="69"/>
        <v>0</v>
      </c>
      <c r="BQ56" s="37">
        <v>0</v>
      </c>
      <c r="BR56" s="37">
        <v>0</v>
      </c>
      <c r="BS56" s="37">
        <v>0</v>
      </c>
      <c r="BT56" s="37">
        <v>0</v>
      </c>
      <c r="BU56" s="37">
        <f t="shared" si="70"/>
        <v>0</v>
      </c>
      <c r="BV56" s="36">
        <v>0</v>
      </c>
      <c r="BW56" s="28">
        <f t="shared" si="71"/>
        <v>0</v>
      </c>
      <c r="BX56" s="38">
        <v>0</v>
      </c>
      <c r="BY56" s="28">
        <f t="shared" si="72"/>
        <v>0</v>
      </c>
      <c r="BZ56" s="38">
        <v>0</v>
      </c>
      <c r="CA56" s="86" t="s">
        <v>126</v>
      </c>
    </row>
    <row r="57" spans="1:79" ht="63" x14ac:dyDescent="0.2">
      <c r="A57" s="21" t="s">
        <v>178</v>
      </c>
      <c r="B57" s="40" t="s">
        <v>179</v>
      </c>
      <c r="C57" s="27" t="s">
        <v>137</v>
      </c>
      <c r="D57" s="28">
        <f t="shared" si="73"/>
        <v>0</v>
      </c>
      <c r="E57" s="37">
        <v>0</v>
      </c>
      <c r="F57" s="29">
        <f t="shared" si="74"/>
        <v>0</v>
      </c>
      <c r="G57" s="29">
        <f t="shared" si="75"/>
        <v>0</v>
      </c>
      <c r="H57" s="30">
        <f t="shared" si="76"/>
        <v>0</v>
      </c>
      <c r="I57" s="29">
        <f t="shared" si="77"/>
        <v>0</v>
      </c>
      <c r="J57" s="31">
        <f t="shared" si="78"/>
        <v>0</v>
      </c>
      <c r="K57" s="32">
        <f t="shared" si="79"/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6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6">
        <v>0</v>
      </c>
      <c r="Z57" s="37">
        <f t="shared" si="80"/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6">
        <v>0</v>
      </c>
      <c r="AG57" s="37">
        <f t="shared" si="81"/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6">
        <v>0</v>
      </c>
      <c r="AN57" s="28">
        <v>0</v>
      </c>
      <c r="AO57" s="37">
        <f t="shared" si="63"/>
        <v>0</v>
      </c>
      <c r="AP57" s="28">
        <f t="shared" si="64"/>
        <v>0</v>
      </c>
      <c r="AQ57" s="28">
        <f t="shared" si="65"/>
        <v>0</v>
      </c>
      <c r="AR57" s="28">
        <f t="shared" si="66"/>
        <v>0</v>
      </c>
      <c r="AS57" s="28">
        <f t="shared" si="67"/>
        <v>0</v>
      </c>
      <c r="AT57" s="36">
        <f t="shared" si="68"/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6">
        <v>0</v>
      </c>
      <c r="BB57" s="37">
        <v>0</v>
      </c>
      <c r="BC57" s="37">
        <v>0</v>
      </c>
      <c r="BD57" s="37">
        <v>0</v>
      </c>
      <c r="BE57" s="37">
        <v>0</v>
      </c>
      <c r="BF57" s="37">
        <v>0</v>
      </c>
      <c r="BG57" s="37">
        <v>0</v>
      </c>
      <c r="BH57" s="36">
        <v>0</v>
      </c>
      <c r="BI57" s="37">
        <v>0</v>
      </c>
      <c r="BJ57" s="37">
        <v>0</v>
      </c>
      <c r="BK57" s="37">
        <v>0</v>
      </c>
      <c r="BL57" s="37">
        <v>0</v>
      </c>
      <c r="BM57" s="37">
        <v>0</v>
      </c>
      <c r="BN57" s="37">
        <v>0</v>
      </c>
      <c r="BO57" s="36">
        <v>0</v>
      </c>
      <c r="BP57" s="37">
        <f t="shared" si="69"/>
        <v>0</v>
      </c>
      <c r="BQ57" s="37">
        <v>0</v>
      </c>
      <c r="BR57" s="37">
        <v>0</v>
      </c>
      <c r="BS57" s="37">
        <v>0</v>
      </c>
      <c r="BT57" s="37">
        <v>0</v>
      </c>
      <c r="BU57" s="37">
        <f t="shared" si="70"/>
        <v>0</v>
      </c>
      <c r="BV57" s="36">
        <v>0</v>
      </c>
      <c r="BW57" s="28">
        <f t="shared" si="71"/>
        <v>0</v>
      </c>
      <c r="BX57" s="38">
        <v>0</v>
      </c>
      <c r="BY57" s="28">
        <f t="shared" si="72"/>
        <v>0</v>
      </c>
      <c r="BZ57" s="38">
        <v>0</v>
      </c>
      <c r="CA57" s="86" t="s">
        <v>126</v>
      </c>
    </row>
    <row r="58" spans="1:79" ht="52.5" x14ac:dyDescent="0.2">
      <c r="A58" s="21" t="s">
        <v>180</v>
      </c>
      <c r="B58" s="40" t="s">
        <v>181</v>
      </c>
      <c r="C58" s="27" t="s">
        <v>137</v>
      </c>
      <c r="D58" s="28">
        <f t="shared" si="73"/>
        <v>0</v>
      </c>
      <c r="E58" s="37">
        <v>0</v>
      </c>
      <c r="F58" s="29">
        <f t="shared" si="74"/>
        <v>0</v>
      </c>
      <c r="G58" s="29">
        <f t="shared" si="75"/>
        <v>0</v>
      </c>
      <c r="H58" s="30">
        <f t="shared" si="76"/>
        <v>0</v>
      </c>
      <c r="I58" s="29">
        <f t="shared" si="77"/>
        <v>0</v>
      </c>
      <c r="J58" s="31">
        <f t="shared" si="78"/>
        <v>0</v>
      </c>
      <c r="K58" s="32">
        <f t="shared" si="79"/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6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6">
        <v>0</v>
      </c>
      <c r="Z58" s="37">
        <f t="shared" si="80"/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6">
        <v>0</v>
      </c>
      <c r="AG58" s="37">
        <f t="shared" si="81"/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6">
        <v>0</v>
      </c>
      <c r="AN58" s="28">
        <v>0</v>
      </c>
      <c r="AO58" s="37">
        <f t="shared" si="63"/>
        <v>0</v>
      </c>
      <c r="AP58" s="28">
        <f t="shared" si="64"/>
        <v>0</v>
      </c>
      <c r="AQ58" s="28">
        <f t="shared" si="65"/>
        <v>0</v>
      </c>
      <c r="AR58" s="28">
        <f t="shared" si="66"/>
        <v>0</v>
      </c>
      <c r="AS58" s="28">
        <f t="shared" si="67"/>
        <v>0</v>
      </c>
      <c r="AT58" s="36">
        <f t="shared" si="68"/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6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6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6">
        <v>0</v>
      </c>
      <c r="BP58" s="37">
        <f t="shared" si="69"/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f t="shared" si="70"/>
        <v>0</v>
      </c>
      <c r="BV58" s="36">
        <v>0</v>
      </c>
      <c r="BW58" s="28">
        <f t="shared" si="71"/>
        <v>0</v>
      </c>
      <c r="BX58" s="38">
        <v>0</v>
      </c>
      <c r="BY58" s="28">
        <f t="shared" si="72"/>
        <v>0</v>
      </c>
      <c r="BZ58" s="38">
        <v>0</v>
      </c>
      <c r="CA58" s="86" t="s">
        <v>126</v>
      </c>
    </row>
    <row r="59" spans="1:79" ht="52.5" x14ac:dyDescent="0.2">
      <c r="A59" s="21" t="s">
        <v>182</v>
      </c>
      <c r="B59" s="40" t="s">
        <v>183</v>
      </c>
      <c r="C59" s="27" t="s">
        <v>137</v>
      </c>
      <c r="D59" s="28">
        <f t="shared" si="73"/>
        <v>0</v>
      </c>
      <c r="E59" s="37">
        <v>0</v>
      </c>
      <c r="F59" s="29">
        <f t="shared" si="74"/>
        <v>0</v>
      </c>
      <c r="G59" s="29">
        <f t="shared" si="75"/>
        <v>0</v>
      </c>
      <c r="H59" s="30">
        <f t="shared" si="76"/>
        <v>0</v>
      </c>
      <c r="I59" s="29">
        <f t="shared" si="77"/>
        <v>0</v>
      </c>
      <c r="J59" s="31">
        <f t="shared" si="78"/>
        <v>0</v>
      </c>
      <c r="K59" s="32">
        <f t="shared" si="79"/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6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6">
        <v>0</v>
      </c>
      <c r="Z59" s="37">
        <f t="shared" si="80"/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6">
        <v>0</v>
      </c>
      <c r="AG59" s="37">
        <f t="shared" si="81"/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6">
        <v>0</v>
      </c>
      <c r="AN59" s="28">
        <v>0</v>
      </c>
      <c r="AO59" s="37">
        <f t="shared" si="63"/>
        <v>0</v>
      </c>
      <c r="AP59" s="28">
        <f t="shared" si="64"/>
        <v>0</v>
      </c>
      <c r="AQ59" s="28">
        <f t="shared" si="65"/>
        <v>0</v>
      </c>
      <c r="AR59" s="28">
        <f t="shared" si="66"/>
        <v>0</v>
      </c>
      <c r="AS59" s="28">
        <f t="shared" si="67"/>
        <v>0</v>
      </c>
      <c r="AT59" s="36">
        <f t="shared" si="68"/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6">
        <v>0</v>
      </c>
      <c r="BB59" s="37">
        <v>0</v>
      </c>
      <c r="BC59" s="37">
        <v>0</v>
      </c>
      <c r="BD59" s="37">
        <v>0</v>
      </c>
      <c r="BE59" s="37">
        <v>0</v>
      </c>
      <c r="BF59" s="37">
        <v>0</v>
      </c>
      <c r="BG59" s="37">
        <v>0</v>
      </c>
      <c r="BH59" s="36">
        <v>0</v>
      </c>
      <c r="BI59" s="37">
        <v>0</v>
      </c>
      <c r="BJ59" s="37">
        <v>0</v>
      </c>
      <c r="BK59" s="37">
        <v>0</v>
      </c>
      <c r="BL59" s="37">
        <v>0</v>
      </c>
      <c r="BM59" s="37">
        <v>0</v>
      </c>
      <c r="BN59" s="37">
        <v>0</v>
      </c>
      <c r="BO59" s="36">
        <v>0</v>
      </c>
      <c r="BP59" s="37">
        <f t="shared" si="69"/>
        <v>0</v>
      </c>
      <c r="BQ59" s="37">
        <v>0</v>
      </c>
      <c r="BR59" s="37">
        <v>0</v>
      </c>
      <c r="BS59" s="37">
        <v>0</v>
      </c>
      <c r="BT59" s="37">
        <v>0</v>
      </c>
      <c r="BU59" s="37">
        <f t="shared" si="70"/>
        <v>0</v>
      </c>
      <c r="BV59" s="36">
        <v>0</v>
      </c>
      <c r="BW59" s="28">
        <f t="shared" si="71"/>
        <v>0</v>
      </c>
      <c r="BX59" s="38">
        <v>0</v>
      </c>
      <c r="BY59" s="28">
        <f t="shared" si="72"/>
        <v>0</v>
      </c>
      <c r="BZ59" s="38">
        <v>0</v>
      </c>
      <c r="CA59" s="86" t="s">
        <v>126</v>
      </c>
    </row>
    <row r="60" spans="1:79" s="5" customFormat="1" ht="21" x14ac:dyDescent="0.15">
      <c r="A60" s="21" t="s">
        <v>109</v>
      </c>
      <c r="B60" s="40" t="s">
        <v>110</v>
      </c>
      <c r="C60" s="27" t="s">
        <v>137</v>
      </c>
      <c r="D60" s="28">
        <f>F60</f>
        <v>307.95499999999998</v>
      </c>
      <c r="E60" s="28">
        <v>0</v>
      </c>
      <c r="F60" s="29">
        <f t="shared" ref="F60:K61" si="82">M60+T60+AA60+AH60</f>
        <v>307.95499999999998</v>
      </c>
      <c r="G60" s="31">
        <f t="shared" si="82"/>
        <v>34.559999999999995</v>
      </c>
      <c r="H60" s="31">
        <f t="shared" si="82"/>
        <v>0</v>
      </c>
      <c r="I60" s="29">
        <f t="shared" si="82"/>
        <v>19.46</v>
      </c>
      <c r="J60" s="31">
        <f t="shared" si="82"/>
        <v>0</v>
      </c>
      <c r="K60" s="32">
        <f t="shared" si="82"/>
        <v>3075</v>
      </c>
      <c r="L60" s="33">
        <f t="shared" ref="L60:AM60" si="83">SUM(L61,L74,L92)</f>
        <v>0</v>
      </c>
      <c r="M60" s="33">
        <f t="shared" si="83"/>
        <v>0</v>
      </c>
      <c r="N60" s="33">
        <f t="shared" si="83"/>
        <v>0</v>
      </c>
      <c r="O60" s="33">
        <f t="shared" si="83"/>
        <v>0</v>
      </c>
      <c r="P60" s="33">
        <f t="shared" si="83"/>
        <v>0</v>
      </c>
      <c r="Q60" s="33">
        <f t="shared" si="83"/>
        <v>0</v>
      </c>
      <c r="R60" s="39">
        <f t="shared" si="83"/>
        <v>0</v>
      </c>
      <c r="S60" s="33">
        <f t="shared" si="83"/>
        <v>0</v>
      </c>
      <c r="T60" s="33">
        <f t="shared" si="83"/>
        <v>0</v>
      </c>
      <c r="U60" s="33">
        <f t="shared" si="83"/>
        <v>0</v>
      </c>
      <c r="V60" s="33">
        <f t="shared" si="83"/>
        <v>0</v>
      </c>
      <c r="W60" s="33">
        <f t="shared" si="83"/>
        <v>0</v>
      </c>
      <c r="X60" s="33">
        <f t="shared" si="83"/>
        <v>0</v>
      </c>
      <c r="Y60" s="39">
        <f t="shared" si="83"/>
        <v>0</v>
      </c>
      <c r="Z60" s="33">
        <f t="shared" si="83"/>
        <v>0</v>
      </c>
      <c r="AA60" s="33">
        <f t="shared" si="83"/>
        <v>8.5533000000000001</v>
      </c>
      <c r="AB60" s="33">
        <f t="shared" si="83"/>
        <v>0</v>
      </c>
      <c r="AC60" s="33">
        <f t="shared" si="83"/>
        <v>0</v>
      </c>
      <c r="AD60" s="33">
        <f t="shared" si="83"/>
        <v>0</v>
      </c>
      <c r="AE60" s="33">
        <f t="shared" si="83"/>
        <v>0</v>
      </c>
      <c r="AF60" s="39">
        <f t="shared" si="83"/>
        <v>25</v>
      </c>
      <c r="AG60" s="33">
        <f t="shared" si="83"/>
        <v>0</v>
      </c>
      <c r="AH60" s="53">
        <f t="shared" si="83"/>
        <v>299.40170000000001</v>
      </c>
      <c r="AI60" s="33">
        <f t="shared" si="83"/>
        <v>34.559999999999995</v>
      </c>
      <c r="AJ60" s="33">
        <f t="shared" si="83"/>
        <v>0</v>
      </c>
      <c r="AK60" s="33">
        <f t="shared" si="83"/>
        <v>19.46</v>
      </c>
      <c r="AL60" s="33">
        <f t="shared" si="83"/>
        <v>0</v>
      </c>
      <c r="AM60" s="39">
        <f t="shared" si="83"/>
        <v>3050</v>
      </c>
      <c r="AN60" s="28">
        <f>SUM(AU60,BB60,BI60,BP60)</f>
        <v>0</v>
      </c>
      <c r="AO60" s="37">
        <f t="shared" ref="AO60:AO70" si="84">AV60+BC60+BJ60+BQ60</f>
        <v>5.4016219999999997</v>
      </c>
      <c r="AP60" s="28">
        <f t="shared" ref="AP60:AT75" si="85">AW60+BD60+BK60+BR60</f>
        <v>1.26</v>
      </c>
      <c r="AQ60" s="28">
        <f t="shared" si="85"/>
        <v>0</v>
      </c>
      <c r="AR60" s="28">
        <f t="shared" si="85"/>
        <v>0.6794</v>
      </c>
      <c r="AS60" s="28">
        <f t="shared" si="85"/>
        <v>0</v>
      </c>
      <c r="AT60" s="36">
        <f t="shared" si="85"/>
        <v>5</v>
      </c>
      <c r="AU60" s="29">
        <f t="shared" ref="AU60:BV60" si="86">AU61+AU74+AU92</f>
        <v>0</v>
      </c>
      <c r="AV60" s="29">
        <f t="shared" si="86"/>
        <v>3.1166499999999999</v>
      </c>
      <c r="AW60" s="29">
        <f t="shared" si="86"/>
        <v>1.26</v>
      </c>
      <c r="AX60" s="29">
        <f t="shared" si="86"/>
        <v>0</v>
      </c>
      <c r="AY60" s="29">
        <f t="shared" si="86"/>
        <v>0.45300000000000001</v>
      </c>
      <c r="AZ60" s="29">
        <f t="shared" si="86"/>
        <v>0</v>
      </c>
      <c r="BA60" s="32">
        <f t="shared" si="86"/>
        <v>5</v>
      </c>
      <c r="BB60" s="29">
        <f t="shared" si="86"/>
        <v>0</v>
      </c>
      <c r="BC60" s="29">
        <f t="shared" si="86"/>
        <v>2.2849719999999998</v>
      </c>
      <c r="BD60" s="29">
        <f t="shared" si="86"/>
        <v>0</v>
      </c>
      <c r="BE60" s="29">
        <f t="shared" si="86"/>
        <v>0</v>
      </c>
      <c r="BF60" s="29">
        <f t="shared" si="86"/>
        <v>0.22639999999999999</v>
      </c>
      <c r="BG60" s="29">
        <f t="shared" si="86"/>
        <v>0</v>
      </c>
      <c r="BH60" s="32">
        <f t="shared" si="86"/>
        <v>0</v>
      </c>
      <c r="BI60" s="29">
        <f t="shared" si="86"/>
        <v>0</v>
      </c>
      <c r="BJ60" s="29">
        <f t="shared" si="86"/>
        <v>0</v>
      </c>
      <c r="BK60" s="29">
        <f t="shared" si="86"/>
        <v>0</v>
      </c>
      <c r="BL60" s="29">
        <f t="shared" si="86"/>
        <v>0</v>
      </c>
      <c r="BM60" s="29">
        <f t="shared" si="86"/>
        <v>0</v>
      </c>
      <c r="BN60" s="29">
        <f t="shared" si="86"/>
        <v>0</v>
      </c>
      <c r="BO60" s="32">
        <f t="shared" si="86"/>
        <v>0</v>
      </c>
      <c r="BP60" s="29">
        <f t="shared" si="86"/>
        <v>0</v>
      </c>
      <c r="BQ60" s="29">
        <f t="shared" si="86"/>
        <v>0</v>
      </c>
      <c r="BR60" s="29">
        <f t="shared" si="86"/>
        <v>0</v>
      </c>
      <c r="BS60" s="29">
        <f t="shared" si="86"/>
        <v>0</v>
      </c>
      <c r="BT60" s="29">
        <f t="shared" si="86"/>
        <v>0</v>
      </c>
      <c r="BU60" s="29">
        <f t="shared" si="86"/>
        <v>0</v>
      </c>
      <c r="BV60" s="32">
        <f t="shared" si="86"/>
        <v>0</v>
      </c>
      <c r="BW60" s="28">
        <f t="shared" si="71"/>
        <v>0</v>
      </c>
      <c r="BX60" s="38">
        <v>0</v>
      </c>
      <c r="BY60" s="28">
        <f t="shared" si="72"/>
        <v>5.4016219999999997</v>
      </c>
      <c r="BZ60" s="69">
        <v>100</v>
      </c>
      <c r="CA60" s="88" t="s">
        <v>126</v>
      </c>
    </row>
    <row r="61" spans="1:79" s="5" customFormat="1" ht="42" x14ac:dyDescent="0.15">
      <c r="A61" s="21" t="s">
        <v>111</v>
      </c>
      <c r="B61" s="40" t="s">
        <v>112</v>
      </c>
      <c r="C61" s="27" t="s">
        <v>137</v>
      </c>
      <c r="D61" s="28">
        <f>F61</f>
        <v>149.50030000000001</v>
      </c>
      <c r="E61" s="28">
        <v>0</v>
      </c>
      <c r="F61" s="29">
        <f t="shared" si="82"/>
        <v>149.50030000000001</v>
      </c>
      <c r="G61" s="31">
        <f t="shared" si="82"/>
        <v>34.559999999999995</v>
      </c>
      <c r="H61" s="31">
        <f t="shared" si="82"/>
        <v>0</v>
      </c>
      <c r="I61" s="29">
        <f t="shared" si="82"/>
        <v>0</v>
      </c>
      <c r="J61" s="31">
        <f t="shared" si="82"/>
        <v>0</v>
      </c>
      <c r="K61" s="32">
        <f t="shared" si="82"/>
        <v>25</v>
      </c>
      <c r="L61" s="28">
        <v>0</v>
      </c>
      <c r="M61" s="33">
        <f t="shared" ref="M61:R61" si="87">M62+M67</f>
        <v>0</v>
      </c>
      <c r="N61" s="33">
        <f t="shared" si="87"/>
        <v>0</v>
      </c>
      <c r="O61" s="33">
        <f t="shared" si="87"/>
        <v>0</v>
      </c>
      <c r="P61" s="33">
        <f t="shared" si="87"/>
        <v>0</v>
      </c>
      <c r="Q61" s="33">
        <f t="shared" si="87"/>
        <v>0</v>
      </c>
      <c r="R61" s="39">
        <f t="shared" si="87"/>
        <v>0</v>
      </c>
      <c r="S61" s="28">
        <v>0</v>
      </c>
      <c r="T61" s="33">
        <f t="shared" ref="T61:Y61" si="88">T62+T67</f>
        <v>0</v>
      </c>
      <c r="U61" s="33">
        <f t="shared" si="88"/>
        <v>0</v>
      </c>
      <c r="V61" s="33">
        <f t="shared" si="88"/>
        <v>0</v>
      </c>
      <c r="W61" s="33">
        <f t="shared" si="88"/>
        <v>0</v>
      </c>
      <c r="X61" s="33">
        <f t="shared" si="88"/>
        <v>0</v>
      </c>
      <c r="Y61" s="39">
        <f t="shared" si="88"/>
        <v>0</v>
      </c>
      <c r="Z61" s="28">
        <v>0</v>
      </c>
      <c r="AA61" s="33">
        <f t="shared" ref="AA61:AF61" si="89">AA62+AA67</f>
        <v>8.5533000000000001</v>
      </c>
      <c r="AB61" s="33">
        <f t="shared" si="89"/>
        <v>0</v>
      </c>
      <c r="AC61" s="33">
        <f t="shared" si="89"/>
        <v>0</v>
      </c>
      <c r="AD61" s="33">
        <f t="shared" si="89"/>
        <v>0</v>
      </c>
      <c r="AE61" s="33">
        <f t="shared" si="89"/>
        <v>0</v>
      </c>
      <c r="AF61" s="39">
        <f t="shared" si="89"/>
        <v>25</v>
      </c>
      <c r="AG61" s="28">
        <v>0</v>
      </c>
      <c r="AH61" s="53">
        <f t="shared" ref="AH61:AM61" si="90">AH62+AH67</f>
        <v>140.947</v>
      </c>
      <c r="AI61" s="33">
        <f t="shared" si="90"/>
        <v>34.559999999999995</v>
      </c>
      <c r="AJ61" s="33">
        <f t="shared" si="90"/>
        <v>0</v>
      </c>
      <c r="AK61" s="33">
        <f t="shared" si="90"/>
        <v>0</v>
      </c>
      <c r="AL61" s="33">
        <f t="shared" si="90"/>
        <v>0</v>
      </c>
      <c r="AM61" s="39">
        <f t="shared" si="90"/>
        <v>0</v>
      </c>
      <c r="AN61" s="28">
        <f>SUM(AU61,BB61,BI61,BP61)</f>
        <v>0</v>
      </c>
      <c r="AO61" s="37">
        <f t="shared" si="84"/>
        <v>1.768645</v>
      </c>
      <c r="AP61" s="28">
        <f t="shared" si="85"/>
        <v>1.26</v>
      </c>
      <c r="AQ61" s="28">
        <f t="shared" si="85"/>
        <v>0</v>
      </c>
      <c r="AR61" s="28">
        <f t="shared" si="85"/>
        <v>0</v>
      </c>
      <c r="AS61" s="28">
        <f t="shared" si="85"/>
        <v>0</v>
      </c>
      <c r="AT61" s="36">
        <f t="shared" si="85"/>
        <v>5</v>
      </c>
      <c r="AU61" s="29">
        <f t="shared" ref="AU61:BV61" si="91">AU62+AU67</f>
        <v>0</v>
      </c>
      <c r="AV61" s="29">
        <f t="shared" si="91"/>
        <v>1.768645</v>
      </c>
      <c r="AW61" s="29">
        <f t="shared" si="91"/>
        <v>1.26</v>
      </c>
      <c r="AX61" s="29">
        <f t="shared" si="91"/>
        <v>0</v>
      </c>
      <c r="AY61" s="29">
        <f t="shared" si="91"/>
        <v>0</v>
      </c>
      <c r="AZ61" s="29">
        <f t="shared" si="91"/>
        <v>0</v>
      </c>
      <c r="BA61" s="32">
        <f t="shared" si="91"/>
        <v>5</v>
      </c>
      <c r="BB61" s="29">
        <f t="shared" si="91"/>
        <v>0</v>
      </c>
      <c r="BC61" s="29">
        <f t="shared" si="91"/>
        <v>0</v>
      </c>
      <c r="BD61" s="29">
        <f t="shared" si="91"/>
        <v>0</v>
      </c>
      <c r="BE61" s="29">
        <f t="shared" si="91"/>
        <v>0</v>
      </c>
      <c r="BF61" s="29">
        <f t="shared" si="91"/>
        <v>0</v>
      </c>
      <c r="BG61" s="29">
        <f t="shared" si="91"/>
        <v>0</v>
      </c>
      <c r="BH61" s="32">
        <f t="shared" si="91"/>
        <v>0</v>
      </c>
      <c r="BI61" s="29">
        <f t="shared" si="91"/>
        <v>0</v>
      </c>
      <c r="BJ61" s="29">
        <f t="shared" si="91"/>
        <v>0</v>
      </c>
      <c r="BK61" s="29">
        <f t="shared" si="91"/>
        <v>0</v>
      </c>
      <c r="BL61" s="29">
        <f t="shared" si="91"/>
        <v>0</v>
      </c>
      <c r="BM61" s="29">
        <f t="shared" si="91"/>
        <v>0</v>
      </c>
      <c r="BN61" s="29">
        <f t="shared" si="91"/>
        <v>0</v>
      </c>
      <c r="BO61" s="32">
        <f t="shared" si="91"/>
        <v>0</v>
      </c>
      <c r="BP61" s="29">
        <f t="shared" si="91"/>
        <v>0</v>
      </c>
      <c r="BQ61" s="29">
        <f t="shared" si="91"/>
        <v>0</v>
      </c>
      <c r="BR61" s="29">
        <f t="shared" si="91"/>
        <v>0</v>
      </c>
      <c r="BS61" s="29">
        <f t="shared" si="91"/>
        <v>0</v>
      </c>
      <c r="BT61" s="29">
        <f t="shared" si="91"/>
        <v>0</v>
      </c>
      <c r="BU61" s="29">
        <f t="shared" si="91"/>
        <v>0</v>
      </c>
      <c r="BV61" s="32">
        <f t="shared" si="91"/>
        <v>0</v>
      </c>
      <c r="BW61" s="28">
        <f t="shared" si="71"/>
        <v>0</v>
      </c>
      <c r="BX61" s="38">
        <v>0</v>
      </c>
      <c r="BY61" s="28">
        <f t="shared" si="72"/>
        <v>1.768645</v>
      </c>
      <c r="BZ61" s="69">
        <v>100</v>
      </c>
      <c r="CA61" s="88" t="s">
        <v>126</v>
      </c>
    </row>
    <row r="62" spans="1:79" s="5" customFormat="1" ht="21" x14ac:dyDescent="0.15">
      <c r="A62" s="21" t="s">
        <v>113</v>
      </c>
      <c r="B62" s="40" t="s">
        <v>103</v>
      </c>
      <c r="C62" s="27" t="s">
        <v>137</v>
      </c>
      <c r="D62" s="28">
        <f t="shared" ref="D62:AM62" si="92">SUM(D63:D66)</f>
        <v>133.6003</v>
      </c>
      <c r="E62" s="28">
        <f t="shared" si="92"/>
        <v>0</v>
      </c>
      <c r="F62" s="37">
        <f t="shared" si="92"/>
        <v>133.6003</v>
      </c>
      <c r="G62" s="28">
        <f t="shared" si="92"/>
        <v>33.26</v>
      </c>
      <c r="H62" s="28">
        <f t="shared" si="92"/>
        <v>0</v>
      </c>
      <c r="I62" s="28">
        <f t="shared" si="92"/>
        <v>0</v>
      </c>
      <c r="J62" s="28">
        <f t="shared" si="92"/>
        <v>0</v>
      </c>
      <c r="K62" s="56">
        <f t="shared" si="92"/>
        <v>15</v>
      </c>
      <c r="L62" s="28">
        <f t="shared" si="92"/>
        <v>0</v>
      </c>
      <c r="M62" s="28">
        <f t="shared" si="92"/>
        <v>0</v>
      </c>
      <c r="N62" s="28">
        <f t="shared" si="92"/>
        <v>0</v>
      </c>
      <c r="O62" s="28">
        <f t="shared" si="92"/>
        <v>0</v>
      </c>
      <c r="P62" s="28">
        <f t="shared" si="92"/>
        <v>0</v>
      </c>
      <c r="Q62" s="28">
        <f t="shared" si="92"/>
        <v>0</v>
      </c>
      <c r="R62" s="56">
        <f t="shared" si="92"/>
        <v>0</v>
      </c>
      <c r="S62" s="28">
        <f t="shared" si="92"/>
        <v>0</v>
      </c>
      <c r="T62" s="28">
        <f t="shared" si="92"/>
        <v>0</v>
      </c>
      <c r="U62" s="28">
        <f t="shared" si="92"/>
        <v>0</v>
      </c>
      <c r="V62" s="28">
        <f t="shared" si="92"/>
        <v>0</v>
      </c>
      <c r="W62" s="28">
        <f t="shared" si="92"/>
        <v>0</v>
      </c>
      <c r="X62" s="28">
        <f t="shared" si="92"/>
        <v>0</v>
      </c>
      <c r="Y62" s="56">
        <f t="shared" si="92"/>
        <v>0</v>
      </c>
      <c r="Z62" s="28">
        <f t="shared" si="92"/>
        <v>0</v>
      </c>
      <c r="AA62" s="28">
        <f t="shared" si="92"/>
        <v>6.7732999999999999</v>
      </c>
      <c r="AB62" s="28">
        <f t="shared" si="92"/>
        <v>0</v>
      </c>
      <c r="AC62" s="28">
        <f t="shared" si="92"/>
        <v>0</v>
      </c>
      <c r="AD62" s="28">
        <f t="shared" si="92"/>
        <v>0</v>
      </c>
      <c r="AE62" s="28">
        <f t="shared" si="92"/>
        <v>0</v>
      </c>
      <c r="AF62" s="56">
        <f t="shared" si="92"/>
        <v>15</v>
      </c>
      <c r="AG62" s="28">
        <f t="shared" si="92"/>
        <v>0</v>
      </c>
      <c r="AH62" s="37">
        <f t="shared" si="92"/>
        <v>126.827</v>
      </c>
      <c r="AI62" s="28">
        <f t="shared" si="92"/>
        <v>33.26</v>
      </c>
      <c r="AJ62" s="28">
        <f t="shared" si="92"/>
        <v>0</v>
      </c>
      <c r="AK62" s="28">
        <f t="shared" si="92"/>
        <v>0</v>
      </c>
      <c r="AL62" s="28">
        <f t="shared" si="92"/>
        <v>0</v>
      </c>
      <c r="AM62" s="56">
        <f t="shared" si="92"/>
        <v>0</v>
      </c>
      <c r="AN62" s="28">
        <f>SUM(AU62,BB62,BI62,BP62)</f>
        <v>0</v>
      </c>
      <c r="AO62" s="37">
        <f t="shared" si="84"/>
        <v>1.768645</v>
      </c>
      <c r="AP62" s="28">
        <f t="shared" si="85"/>
        <v>1.26</v>
      </c>
      <c r="AQ62" s="28">
        <f t="shared" si="85"/>
        <v>0</v>
      </c>
      <c r="AR62" s="28">
        <f t="shared" si="85"/>
        <v>0</v>
      </c>
      <c r="AS62" s="28">
        <f t="shared" si="85"/>
        <v>0</v>
      </c>
      <c r="AT62" s="36">
        <f t="shared" si="85"/>
        <v>5</v>
      </c>
      <c r="AU62" s="29">
        <f t="shared" ref="AU62:BV62" si="93">SUM(AU63:AU66)</f>
        <v>0</v>
      </c>
      <c r="AV62" s="29">
        <f t="shared" si="93"/>
        <v>1.768645</v>
      </c>
      <c r="AW62" s="29">
        <f t="shared" si="93"/>
        <v>1.26</v>
      </c>
      <c r="AX62" s="29">
        <f t="shared" si="93"/>
        <v>0</v>
      </c>
      <c r="AY62" s="29">
        <f t="shared" si="93"/>
        <v>0</v>
      </c>
      <c r="AZ62" s="29">
        <f t="shared" si="93"/>
        <v>0</v>
      </c>
      <c r="BA62" s="32">
        <f t="shared" si="93"/>
        <v>5</v>
      </c>
      <c r="BB62" s="29">
        <f t="shared" si="93"/>
        <v>0</v>
      </c>
      <c r="BC62" s="29">
        <f t="shared" si="93"/>
        <v>0</v>
      </c>
      <c r="BD62" s="29">
        <f t="shared" si="93"/>
        <v>0</v>
      </c>
      <c r="BE62" s="29">
        <f t="shared" si="93"/>
        <v>0</v>
      </c>
      <c r="BF62" s="29">
        <f t="shared" si="93"/>
        <v>0</v>
      </c>
      <c r="BG62" s="29">
        <f t="shared" si="93"/>
        <v>0</v>
      </c>
      <c r="BH62" s="32">
        <f t="shared" si="93"/>
        <v>0</v>
      </c>
      <c r="BI62" s="29">
        <f t="shared" si="93"/>
        <v>0</v>
      </c>
      <c r="BJ62" s="29">
        <f t="shared" si="93"/>
        <v>0</v>
      </c>
      <c r="BK62" s="29">
        <f t="shared" si="93"/>
        <v>0</v>
      </c>
      <c r="BL62" s="29">
        <f t="shared" si="93"/>
        <v>0</v>
      </c>
      <c r="BM62" s="29">
        <f t="shared" si="93"/>
        <v>0</v>
      </c>
      <c r="BN62" s="29">
        <f t="shared" si="93"/>
        <v>0</v>
      </c>
      <c r="BO62" s="32">
        <f t="shared" si="93"/>
        <v>0</v>
      </c>
      <c r="BP62" s="29">
        <f t="shared" si="93"/>
        <v>0</v>
      </c>
      <c r="BQ62" s="29">
        <f t="shared" si="93"/>
        <v>0</v>
      </c>
      <c r="BR62" s="29">
        <f t="shared" si="93"/>
        <v>0</v>
      </c>
      <c r="BS62" s="29">
        <f t="shared" si="93"/>
        <v>0</v>
      </c>
      <c r="BT62" s="29">
        <f t="shared" si="93"/>
        <v>0</v>
      </c>
      <c r="BU62" s="29">
        <f t="shared" si="93"/>
        <v>0</v>
      </c>
      <c r="BV62" s="32">
        <f t="shared" si="93"/>
        <v>0</v>
      </c>
      <c r="BW62" s="28">
        <f t="shared" si="71"/>
        <v>0</v>
      </c>
      <c r="BX62" s="38">
        <v>0</v>
      </c>
      <c r="BY62" s="28">
        <f t="shared" si="72"/>
        <v>1.768645</v>
      </c>
      <c r="BZ62" s="69">
        <v>100</v>
      </c>
      <c r="CA62" s="88" t="s">
        <v>126</v>
      </c>
    </row>
    <row r="63" spans="1:79" s="5" customFormat="1" ht="22.5" x14ac:dyDescent="0.15">
      <c r="A63" s="22" t="s">
        <v>113</v>
      </c>
      <c r="B63" s="100" t="s">
        <v>247</v>
      </c>
      <c r="C63" s="76" t="s">
        <v>248</v>
      </c>
      <c r="D63" s="42">
        <f t="shared" ref="D63:D64" si="94">F63</f>
        <v>6.7732999999999999</v>
      </c>
      <c r="E63" s="58">
        <v>0</v>
      </c>
      <c r="F63" s="43">
        <f>M63+T63+AA63+AH63</f>
        <v>6.7732999999999999</v>
      </c>
      <c r="G63" s="43">
        <f t="shared" ref="G63:G78" si="95">N63+U63+AB63+AI63</f>
        <v>0</v>
      </c>
      <c r="H63" s="61">
        <f t="shared" ref="H63:H78" si="96">O63+V63+AC63+AJ63</f>
        <v>0</v>
      </c>
      <c r="I63" s="43">
        <f t="shared" ref="I63:I78" si="97">P63+W63+AD63+AK63</f>
        <v>0</v>
      </c>
      <c r="J63" s="44">
        <f t="shared" ref="J63:J78" si="98">Q63+X63+AE63+AL63</f>
        <v>0</v>
      </c>
      <c r="K63" s="45">
        <f t="shared" ref="K63:K78" si="99">R63+Y63+AF63+AM63</f>
        <v>15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0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0">
        <v>0</v>
      </c>
      <c r="Z63" s="58">
        <v>0</v>
      </c>
      <c r="AA63" s="58">
        <v>6.7732999999999999</v>
      </c>
      <c r="AB63" s="58">
        <v>0</v>
      </c>
      <c r="AC63" s="58">
        <v>0</v>
      </c>
      <c r="AD63" s="58">
        <v>0</v>
      </c>
      <c r="AE63" s="58">
        <v>0</v>
      </c>
      <c r="AF63" s="50">
        <v>15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0">
        <v>0</v>
      </c>
      <c r="AN63" s="42">
        <f t="shared" ref="AN63:AN73" si="100">SUM(AU63,BB63,BI63,BP63)</f>
        <v>0</v>
      </c>
      <c r="AO63" s="58">
        <f t="shared" si="84"/>
        <v>0</v>
      </c>
      <c r="AP63" s="42">
        <f t="shared" ref="AP63:AT66" si="101">AW63+BD63+BK63+BR63</f>
        <v>0</v>
      </c>
      <c r="AQ63" s="42">
        <f t="shared" si="101"/>
        <v>0</v>
      </c>
      <c r="AR63" s="42">
        <f t="shared" si="101"/>
        <v>0</v>
      </c>
      <c r="AS63" s="42">
        <f t="shared" si="101"/>
        <v>0</v>
      </c>
      <c r="AT63" s="50">
        <f t="shared" si="101"/>
        <v>0</v>
      </c>
      <c r="AU63" s="42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5">
        <v>0</v>
      </c>
      <c r="BB63" s="42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5">
        <v>0</v>
      </c>
      <c r="BI63" s="42">
        <v>0</v>
      </c>
      <c r="BJ63" s="94">
        <v>0</v>
      </c>
      <c r="BK63" s="58">
        <v>0</v>
      </c>
      <c r="BL63" s="58">
        <v>0</v>
      </c>
      <c r="BM63" s="58">
        <v>0</v>
      </c>
      <c r="BN63" s="58">
        <v>0</v>
      </c>
      <c r="BO63" s="50">
        <v>0</v>
      </c>
      <c r="BP63" s="42">
        <v>0</v>
      </c>
      <c r="BQ63" s="43">
        <v>0</v>
      </c>
      <c r="BR63" s="43">
        <v>0</v>
      </c>
      <c r="BS63" s="43">
        <v>0</v>
      </c>
      <c r="BT63" s="43">
        <v>0</v>
      </c>
      <c r="BU63" s="43">
        <v>0</v>
      </c>
      <c r="BV63" s="45">
        <v>0</v>
      </c>
      <c r="BW63" s="42">
        <f t="shared" si="71"/>
        <v>0</v>
      </c>
      <c r="BX63" s="51">
        <v>0</v>
      </c>
      <c r="BY63" s="42">
        <f t="shared" si="72"/>
        <v>0</v>
      </c>
      <c r="BZ63" s="96">
        <v>0</v>
      </c>
      <c r="CA63" s="89" t="s">
        <v>126</v>
      </c>
    </row>
    <row r="64" spans="1:79" s="5" customFormat="1" ht="45" x14ac:dyDescent="0.15">
      <c r="A64" s="22" t="s">
        <v>184</v>
      </c>
      <c r="B64" s="100" t="s">
        <v>185</v>
      </c>
      <c r="C64" s="74" t="s">
        <v>186</v>
      </c>
      <c r="D64" s="42">
        <f t="shared" si="94"/>
        <v>29.539000000000001</v>
      </c>
      <c r="E64" s="58">
        <v>0</v>
      </c>
      <c r="F64" s="43">
        <f t="shared" ref="F64:F78" si="102">M64+T64+AA64+AH64</f>
        <v>29.539000000000001</v>
      </c>
      <c r="G64" s="43">
        <f t="shared" si="95"/>
        <v>1.26</v>
      </c>
      <c r="H64" s="61">
        <f t="shared" si="96"/>
        <v>0</v>
      </c>
      <c r="I64" s="43">
        <f t="shared" si="97"/>
        <v>0</v>
      </c>
      <c r="J64" s="44">
        <f t="shared" si="98"/>
        <v>0</v>
      </c>
      <c r="K64" s="45">
        <f t="shared" si="99"/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8">
        <v>0</v>
      </c>
      <c r="R64" s="50">
        <v>0</v>
      </c>
      <c r="S64" s="58">
        <v>0</v>
      </c>
      <c r="T64" s="58">
        <v>0</v>
      </c>
      <c r="U64" s="58">
        <v>0</v>
      </c>
      <c r="V64" s="58">
        <v>0</v>
      </c>
      <c r="W64" s="58">
        <v>0</v>
      </c>
      <c r="X64" s="58">
        <v>0</v>
      </c>
      <c r="Y64" s="50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0">
        <v>0</v>
      </c>
      <c r="AG64" s="58">
        <v>0</v>
      </c>
      <c r="AH64" s="58">
        <v>29.539000000000001</v>
      </c>
      <c r="AI64" s="58">
        <v>1.26</v>
      </c>
      <c r="AJ64" s="58">
        <v>0</v>
      </c>
      <c r="AK64" s="58">
        <v>0</v>
      </c>
      <c r="AL64" s="58">
        <v>0</v>
      </c>
      <c r="AM64" s="50">
        <v>0</v>
      </c>
      <c r="AN64" s="42">
        <f t="shared" si="100"/>
        <v>0</v>
      </c>
      <c r="AO64" s="58">
        <f t="shared" si="84"/>
        <v>0</v>
      </c>
      <c r="AP64" s="42">
        <f t="shared" si="101"/>
        <v>0</v>
      </c>
      <c r="AQ64" s="42">
        <f t="shared" si="101"/>
        <v>0</v>
      </c>
      <c r="AR64" s="42">
        <f t="shared" si="101"/>
        <v>0</v>
      </c>
      <c r="AS64" s="42">
        <f t="shared" si="101"/>
        <v>0</v>
      </c>
      <c r="AT64" s="50">
        <f t="shared" si="101"/>
        <v>0</v>
      </c>
      <c r="AU64" s="58">
        <v>0</v>
      </c>
      <c r="AV64" s="58">
        <v>0</v>
      </c>
      <c r="AW64" s="58">
        <v>0</v>
      </c>
      <c r="AX64" s="58">
        <v>0</v>
      </c>
      <c r="AY64" s="58">
        <v>0</v>
      </c>
      <c r="AZ64" s="58">
        <v>0</v>
      </c>
      <c r="BA64" s="50">
        <v>0</v>
      </c>
      <c r="BB64" s="58">
        <v>0</v>
      </c>
      <c r="BC64" s="58">
        <v>0</v>
      </c>
      <c r="BD64" s="58">
        <v>0</v>
      </c>
      <c r="BE64" s="58">
        <v>0</v>
      </c>
      <c r="BF64" s="58">
        <v>0</v>
      </c>
      <c r="BG64" s="58">
        <v>0</v>
      </c>
      <c r="BH64" s="50">
        <v>0</v>
      </c>
      <c r="BI64" s="58">
        <f>SUM(BI66:BI67)</f>
        <v>0</v>
      </c>
      <c r="BJ64" s="58">
        <v>0</v>
      </c>
      <c r="BK64" s="58">
        <v>0</v>
      </c>
      <c r="BL64" s="58">
        <v>0</v>
      </c>
      <c r="BM64" s="58">
        <v>0</v>
      </c>
      <c r="BN64" s="58">
        <v>0</v>
      </c>
      <c r="BO64" s="50">
        <v>0</v>
      </c>
      <c r="BP64" s="58">
        <f>SUM(BP66:BP67)</f>
        <v>0</v>
      </c>
      <c r="BQ64" s="58">
        <v>0</v>
      </c>
      <c r="BR64" s="58">
        <v>0</v>
      </c>
      <c r="BS64" s="58">
        <v>0</v>
      </c>
      <c r="BT64" s="58">
        <v>0</v>
      </c>
      <c r="BU64" s="58">
        <v>0</v>
      </c>
      <c r="BV64" s="50">
        <v>0</v>
      </c>
      <c r="BW64" s="42">
        <f t="shared" si="71"/>
        <v>0</v>
      </c>
      <c r="BX64" s="51">
        <v>0</v>
      </c>
      <c r="BY64" s="42">
        <f t="shared" si="72"/>
        <v>0</v>
      </c>
      <c r="BZ64" s="96">
        <v>0</v>
      </c>
      <c r="CA64" s="89" t="s">
        <v>126</v>
      </c>
    </row>
    <row r="65" spans="1:79" s="5" customFormat="1" ht="33.75" x14ac:dyDescent="0.15">
      <c r="A65" s="22" t="s">
        <v>184</v>
      </c>
      <c r="B65" s="101" t="s">
        <v>295</v>
      </c>
      <c r="C65" s="95" t="s">
        <v>187</v>
      </c>
      <c r="D65" s="42">
        <f t="shared" ref="D65" si="103">F65</f>
        <v>97.287999999999997</v>
      </c>
      <c r="E65" s="58">
        <v>0</v>
      </c>
      <c r="F65" s="43">
        <f t="shared" ref="F65" si="104">M65+T65+AA65+AH65</f>
        <v>97.287999999999997</v>
      </c>
      <c r="G65" s="43">
        <f t="shared" ref="G65" si="105">N65+U65+AB65+AI65</f>
        <v>32</v>
      </c>
      <c r="H65" s="61">
        <f t="shared" ref="H65" si="106">O65+V65+AC65+AJ65</f>
        <v>0</v>
      </c>
      <c r="I65" s="43">
        <f t="shared" ref="I65" si="107">P65+W65+AD65+AK65</f>
        <v>0</v>
      </c>
      <c r="J65" s="44">
        <f t="shared" ref="J65" si="108">Q65+X65+AE65+AL65</f>
        <v>0</v>
      </c>
      <c r="K65" s="45">
        <f t="shared" ref="K65" si="109">R65+Y65+AF65+AM65</f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0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0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0">
        <v>0</v>
      </c>
      <c r="AG65" s="58">
        <v>0</v>
      </c>
      <c r="AH65" s="58">
        <v>97.287999999999997</v>
      </c>
      <c r="AI65" s="58">
        <v>32</v>
      </c>
      <c r="AJ65" s="58">
        <v>0</v>
      </c>
      <c r="AK65" s="58">
        <v>0</v>
      </c>
      <c r="AL65" s="58">
        <v>0</v>
      </c>
      <c r="AM65" s="50">
        <v>0</v>
      </c>
      <c r="AN65" s="42">
        <f t="shared" ref="AN65" si="110">SUM(AU65,BB65,BI65,BP65)</f>
        <v>0</v>
      </c>
      <c r="AO65" s="58">
        <f t="shared" ref="AO65" si="111">AV65+BC65+BJ65+BQ65</f>
        <v>0</v>
      </c>
      <c r="AP65" s="42">
        <f t="shared" ref="AP65" si="112">AW65+BD65+BK65+BR65</f>
        <v>0</v>
      </c>
      <c r="AQ65" s="42">
        <f t="shared" ref="AQ65" si="113">AX65+BE65+BL65+BS65</f>
        <v>0</v>
      </c>
      <c r="AR65" s="42">
        <f t="shared" ref="AR65" si="114">AY65+BF65+BM65+BT65</f>
        <v>0</v>
      </c>
      <c r="AS65" s="42">
        <f t="shared" ref="AS65" si="115">AZ65+BG65+BN65+BU65</f>
        <v>0</v>
      </c>
      <c r="AT65" s="50">
        <f t="shared" ref="AT65" si="116">BA65+BH65+BO65+BV65</f>
        <v>0</v>
      </c>
      <c r="AU65" s="58">
        <v>0</v>
      </c>
      <c r="AV65" s="58">
        <v>0</v>
      </c>
      <c r="AW65" s="58">
        <v>0</v>
      </c>
      <c r="AX65" s="58">
        <v>0</v>
      </c>
      <c r="AY65" s="58">
        <v>0</v>
      </c>
      <c r="AZ65" s="58">
        <v>0</v>
      </c>
      <c r="BA65" s="50">
        <v>0</v>
      </c>
      <c r="BB65" s="58">
        <v>0</v>
      </c>
      <c r="BC65" s="58">
        <v>0</v>
      </c>
      <c r="BD65" s="58">
        <v>0</v>
      </c>
      <c r="BE65" s="58">
        <v>0</v>
      </c>
      <c r="BF65" s="58">
        <v>0</v>
      </c>
      <c r="BG65" s="58">
        <v>0</v>
      </c>
      <c r="BH65" s="50">
        <v>0</v>
      </c>
      <c r="BI65" s="58">
        <f>SUM(BI67:BI68)</f>
        <v>0</v>
      </c>
      <c r="BJ65" s="58">
        <v>0</v>
      </c>
      <c r="BK65" s="58">
        <v>0</v>
      </c>
      <c r="BL65" s="58">
        <v>0</v>
      </c>
      <c r="BM65" s="58">
        <v>0</v>
      </c>
      <c r="BN65" s="58">
        <v>0</v>
      </c>
      <c r="BO65" s="50">
        <v>0</v>
      </c>
      <c r="BP65" s="58">
        <f>SUM(BP67:BP68)</f>
        <v>0</v>
      </c>
      <c r="BQ65" s="58">
        <v>0</v>
      </c>
      <c r="BR65" s="58">
        <v>0</v>
      </c>
      <c r="BS65" s="58">
        <v>0</v>
      </c>
      <c r="BT65" s="58">
        <v>0</v>
      </c>
      <c r="BU65" s="58">
        <v>0</v>
      </c>
      <c r="BV65" s="50">
        <v>0</v>
      </c>
      <c r="BW65" s="42">
        <f t="shared" ref="BW65" si="117">AN65-L65-S65-Z65-AG65</f>
        <v>0</v>
      </c>
      <c r="BX65" s="51">
        <v>0</v>
      </c>
      <c r="BY65" s="42">
        <f t="shared" si="72"/>
        <v>0</v>
      </c>
      <c r="BZ65" s="96">
        <v>0</v>
      </c>
      <c r="CA65" s="89" t="s">
        <v>126</v>
      </c>
    </row>
    <row r="66" spans="1:79" s="5" customFormat="1" ht="78.75" x14ac:dyDescent="0.15">
      <c r="A66" s="22" t="s">
        <v>184</v>
      </c>
      <c r="B66" s="99" t="s">
        <v>249</v>
      </c>
      <c r="C66" s="74" t="s">
        <v>250</v>
      </c>
      <c r="D66" s="58" t="s">
        <v>126</v>
      </c>
      <c r="E66" s="58" t="s">
        <v>126</v>
      </c>
      <c r="F66" s="58" t="s">
        <v>126</v>
      </c>
      <c r="G66" s="58" t="s">
        <v>126</v>
      </c>
      <c r="H66" s="58" t="s">
        <v>126</v>
      </c>
      <c r="I66" s="58" t="s">
        <v>126</v>
      </c>
      <c r="J66" s="58" t="s">
        <v>126</v>
      </c>
      <c r="K66" s="58" t="s">
        <v>126</v>
      </c>
      <c r="L66" s="58" t="s">
        <v>126</v>
      </c>
      <c r="M66" s="58" t="s">
        <v>126</v>
      </c>
      <c r="N66" s="58" t="s">
        <v>126</v>
      </c>
      <c r="O66" s="58" t="s">
        <v>126</v>
      </c>
      <c r="P66" s="58" t="s">
        <v>126</v>
      </c>
      <c r="Q66" s="58" t="s">
        <v>126</v>
      </c>
      <c r="R66" s="58" t="s">
        <v>126</v>
      </c>
      <c r="S66" s="58" t="s">
        <v>126</v>
      </c>
      <c r="T66" s="58" t="s">
        <v>126</v>
      </c>
      <c r="U66" s="58" t="s">
        <v>126</v>
      </c>
      <c r="V66" s="58" t="s">
        <v>126</v>
      </c>
      <c r="W66" s="58" t="s">
        <v>126</v>
      </c>
      <c r="X66" s="58" t="s">
        <v>126</v>
      </c>
      <c r="Y66" s="58" t="s">
        <v>126</v>
      </c>
      <c r="Z66" s="58" t="s">
        <v>126</v>
      </c>
      <c r="AA66" s="58" t="s">
        <v>126</v>
      </c>
      <c r="AB66" s="58" t="s">
        <v>126</v>
      </c>
      <c r="AC66" s="58" t="s">
        <v>126</v>
      </c>
      <c r="AD66" s="58" t="s">
        <v>126</v>
      </c>
      <c r="AE66" s="58" t="s">
        <v>126</v>
      </c>
      <c r="AF66" s="58" t="s">
        <v>126</v>
      </c>
      <c r="AG66" s="58" t="s">
        <v>126</v>
      </c>
      <c r="AH66" s="58" t="s">
        <v>126</v>
      </c>
      <c r="AI66" s="58" t="s">
        <v>126</v>
      </c>
      <c r="AJ66" s="58" t="s">
        <v>126</v>
      </c>
      <c r="AK66" s="58" t="s">
        <v>126</v>
      </c>
      <c r="AL66" s="58" t="s">
        <v>126</v>
      </c>
      <c r="AM66" s="58" t="s">
        <v>126</v>
      </c>
      <c r="AN66" s="42">
        <f t="shared" si="100"/>
        <v>0</v>
      </c>
      <c r="AO66" s="58">
        <f t="shared" si="84"/>
        <v>1.768645</v>
      </c>
      <c r="AP66" s="42">
        <f t="shared" si="101"/>
        <v>1.26</v>
      </c>
      <c r="AQ66" s="42">
        <f t="shared" si="101"/>
        <v>0</v>
      </c>
      <c r="AR66" s="42">
        <f t="shared" si="101"/>
        <v>0</v>
      </c>
      <c r="AS66" s="42">
        <f t="shared" si="101"/>
        <v>0</v>
      </c>
      <c r="AT66" s="50">
        <f t="shared" si="101"/>
        <v>5</v>
      </c>
      <c r="AU66" s="58">
        <v>0</v>
      </c>
      <c r="AV66" s="58">
        <v>1.768645</v>
      </c>
      <c r="AW66" s="58">
        <v>1.26</v>
      </c>
      <c r="AX66" s="58">
        <v>0</v>
      </c>
      <c r="AY66" s="58">
        <v>0</v>
      </c>
      <c r="AZ66" s="58">
        <v>0</v>
      </c>
      <c r="BA66" s="50">
        <v>5</v>
      </c>
      <c r="BB66" s="58">
        <v>0</v>
      </c>
      <c r="BC66" s="58">
        <v>0</v>
      </c>
      <c r="BD66" s="58">
        <v>0</v>
      </c>
      <c r="BE66" s="58">
        <v>0</v>
      </c>
      <c r="BF66" s="58">
        <v>0</v>
      </c>
      <c r="BG66" s="58">
        <v>0</v>
      </c>
      <c r="BH66" s="50">
        <v>0</v>
      </c>
      <c r="BI66" s="58">
        <f>SUM(BI67:BI68)</f>
        <v>0</v>
      </c>
      <c r="BJ66" s="58">
        <v>0</v>
      </c>
      <c r="BK66" s="58">
        <v>0</v>
      </c>
      <c r="BL66" s="58">
        <v>0</v>
      </c>
      <c r="BM66" s="58">
        <v>0</v>
      </c>
      <c r="BN66" s="58">
        <v>0</v>
      </c>
      <c r="BO66" s="50">
        <v>0</v>
      </c>
      <c r="BP66" s="58">
        <f>SUM(BP67:BP68)</f>
        <v>0</v>
      </c>
      <c r="BQ66" s="58">
        <v>0</v>
      </c>
      <c r="BR66" s="58">
        <v>0</v>
      </c>
      <c r="BS66" s="58">
        <v>0</v>
      </c>
      <c r="BT66" s="58">
        <v>0</v>
      </c>
      <c r="BU66" s="58">
        <v>0</v>
      </c>
      <c r="BV66" s="50">
        <v>0</v>
      </c>
      <c r="BW66" s="42" t="s">
        <v>126</v>
      </c>
      <c r="BX66" s="51" t="s">
        <v>126</v>
      </c>
      <c r="BY66" s="42" t="s">
        <v>126</v>
      </c>
      <c r="BZ66" s="51" t="s">
        <v>126</v>
      </c>
      <c r="CA66" s="90" t="s">
        <v>297</v>
      </c>
    </row>
    <row r="67" spans="1:79" s="5" customFormat="1" ht="42" x14ac:dyDescent="0.15">
      <c r="A67" s="21" t="s">
        <v>114</v>
      </c>
      <c r="B67" s="40" t="s">
        <v>104</v>
      </c>
      <c r="C67" s="27" t="s">
        <v>137</v>
      </c>
      <c r="D67" s="37">
        <f>SUM(D68:D73)</f>
        <v>15.9</v>
      </c>
      <c r="E67" s="28">
        <v>0</v>
      </c>
      <c r="F67" s="29">
        <f t="shared" si="102"/>
        <v>15.900000000000002</v>
      </c>
      <c r="G67" s="31">
        <f t="shared" si="95"/>
        <v>1.3</v>
      </c>
      <c r="H67" s="31">
        <f t="shared" si="96"/>
        <v>0</v>
      </c>
      <c r="I67" s="29">
        <f t="shared" si="97"/>
        <v>0</v>
      </c>
      <c r="J67" s="31">
        <f t="shared" si="98"/>
        <v>0</v>
      </c>
      <c r="K67" s="32">
        <f t="shared" si="99"/>
        <v>10</v>
      </c>
      <c r="L67" s="28">
        <v>0</v>
      </c>
      <c r="M67" s="33">
        <f t="shared" ref="M67:R67" si="118">SUM(M68:M73)</f>
        <v>0</v>
      </c>
      <c r="N67" s="33">
        <f t="shared" si="118"/>
        <v>0</v>
      </c>
      <c r="O67" s="33">
        <f t="shared" si="118"/>
        <v>0</v>
      </c>
      <c r="P67" s="33">
        <f t="shared" si="118"/>
        <v>0</v>
      </c>
      <c r="Q67" s="33">
        <f t="shared" si="118"/>
        <v>0</v>
      </c>
      <c r="R67" s="39">
        <f t="shared" si="118"/>
        <v>0</v>
      </c>
      <c r="S67" s="28">
        <v>0</v>
      </c>
      <c r="T67" s="53">
        <f t="shared" ref="T67:Y67" si="119">SUM(T68:T73)</f>
        <v>0</v>
      </c>
      <c r="U67" s="53">
        <f t="shared" si="119"/>
        <v>0</v>
      </c>
      <c r="V67" s="53">
        <f t="shared" si="119"/>
        <v>0</v>
      </c>
      <c r="W67" s="53">
        <f t="shared" si="119"/>
        <v>0</v>
      </c>
      <c r="X67" s="53">
        <f t="shared" si="119"/>
        <v>0</v>
      </c>
      <c r="Y67" s="35">
        <f t="shared" si="119"/>
        <v>0</v>
      </c>
      <c r="Z67" s="28">
        <v>0</v>
      </c>
      <c r="AA67" s="33">
        <f t="shared" ref="AA67:AF67" si="120">SUM(AA68:AA73)</f>
        <v>1.7800000000000002</v>
      </c>
      <c r="AB67" s="33">
        <f t="shared" si="120"/>
        <v>0</v>
      </c>
      <c r="AC67" s="33">
        <f t="shared" si="120"/>
        <v>0</v>
      </c>
      <c r="AD67" s="34">
        <f t="shared" si="120"/>
        <v>0</v>
      </c>
      <c r="AE67" s="33">
        <f t="shared" si="120"/>
        <v>0</v>
      </c>
      <c r="AF67" s="35">
        <f t="shared" si="120"/>
        <v>10</v>
      </c>
      <c r="AG67" s="28">
        <v>0</v>
      </c>
      <c r="AH67" s="53">
        <f t="shared" ref="AH67:AM67" si="121">SUM(AH68:AH73)</f>
        <v>14.120000000000001</v>
      </c>
      <c r="AI67" s="33">
        <f t="shared" si="121"/>
        <v>1.3</v>
      </c>
      <c r="AJ67" s="33">
        <f t="shared" si="121"/>
        <v>0</v>
      </c>
      <c r="AK67" s="33">
        <f t="shared" si="121"/>
        <v>0</v>
      </c>
      <c r="AL67" s="33">
        <f t="shared" si="121"/>
        <v>0</v>
      </c>
      <c r="AM67" s="35">
        <f t="shared" si="121"/>
        <v>0</v>
      </c>
      <c r="AN67" s="28">
        <f>SUM(AU67,BB67,BI67,BP67)</f>
        <v>0</v>
      </c>
      <c r="AO67" s="37">
        <f t="shared" si="84"/>
        <v>0</v>
      </c>
      <c r="AP67" s="28">
        <f t="shared" si="85"/>
        <v>0</v>
      </c>
      <c r="AQ67" s="28">
        <f t="shared" si="85"/>
        <v>0</v>
      </c>
      <c r="AR67" s="28">
        <f t="shared" si="85"/>
        <v>0</v>
      </c>
      <c r="AS67" s="28">
        <f t="shared" si="85"/>
        <v>0</v>
      </c>
      <c r="AT67" s="36">
        <f t="shared" si="85"/>
        <v>0</v>
      </c>
      <c r="AU67" s="29">
        <f t="shared" ref="AU67:BV67" si="122">SUM(AU68:AU73)</f>
        <v>0</v>
      </c>
      <c r="AV67" s="29">
        <f t="shared" si="122"/>
        <v>0</v>
      </c>
      <c r="AW67" s="29">
        <f t="shared" si="122"/>
        <v>0</v>
      </c>
      <c r="AX67" s="29">
        <f t="shared" si="122"/>
        <v>0</v>
      </c>
      <c r="AY67" s="29">
        <f t="shared" si="122"/>
        <v>0</v>
      </c>
      <c r="AZ67" s="29">
        <f t="shared" si="122"/>
        <v>0</v>
      </c>
      <c r="BA67" s="32">
        <f t="shared" si="122"/>
        <v>0</v>
      </c>
      <c r="BB67" s="29">
        <f t="shared" si="122"/>
        <v>0</v>
      </c>
      <c r="BC67" s="29">
        <f t="shared" si="122"/>
        <v>0</v>
      </c>
      <c r="BD67" s="29">
        <f t="shared" si="122"/>
        <v>0</v>
      </c>
      <c r="BE67" s="29">
        <f t="shared" si="122"/>
        <v>0</v>
      </c>
      <c r="BF67" s="29">
        <f t="shared" si="122"/>
        <v>0</v>
      </c>
      <c r="BG67" s="29">
        <f t="shared" si="122"/>
        <v>0</v>
      </c>
      <c r="BH67" s="32">
        <f t="shared" si="122"/>
        <v>0</v>
      </c>
      <c r="BI67" s="29">
        <f t="shared" si="122"/>
        <v>0</v>
      </c>
      <c r="BJ67" s="29">
        <f t="shared" si="122"/>
        <v>0</v>
      </c>
      <c r="BK67" s="29">
        <f t="shared" si="122"/>
        <v>0</v>
      </c>
      <c r="BL67" s="29">
        <f t="shared" si="122"/>
        <v>0</v>
      </c>
      <c r="BM67" s="29">
        <f t="shared" si="122"/>
        <v>0</v>
      </c>
      <c r="BN67" s="29">
        <f t="shared" si="122"/>
        <v>0</v>
      </c>
      <c r="BO67" s="32">
        <f t="shared" si="122"/>
        <v>0</v>
      </c>
      <c r="BP67" s="29">
        <f t="shared" si="122"/>
        <v>0</v>
      </c>
      <c r="BQ67" s="29">
        <f t="shared" si="122"/>
        <v>0</v>
      </c>
      <c r="BR67" s="29">
        <f t="shared" si="122"/>
        <v>0</v>
      </c>
      <c r="BS67" s="29">
        <f t="shared" si="122"/>
        <v>0</v>
      </c>
      <c r="BT67" s="29">
        <f t="shared" si="122"/>
        <v>0</v>
      </c>
      <c r="BU67" s="29">
        <f t="shared" si="122"/>
        <v>0</v>
      </c>
      <c r="BV67" s="32">
        <f t="shared" si="122"/>
        <v>0</v>
      </c>
      <c r="BW67" s="28">
        <f t="shared" ref="BW67:BW73" si="123">AN67-L67-S67-Z67-AG67</f>
        <v>0</v>
      </c>
      <c r="BX67" s="38">
        <v>0</v>
      </c>
      <c r="BY67" s="28">
        <f>AO67-M67-T67</f>
        <v>0</v>
      </c>
      <c r="BZ67" s="69">
        <v>0</v>
      </c>
      <c r="CA67" s="88" t="s">
        <v>126</v>
      </c>
    </row>
    <row r="68" spans="1:79" ht="33.75" x14ac:dyDescent="0.2">
      <c r="A68" s="22" t="s">
        <v>114</v>
      </c>
      <c r="B68" s="100" t="s">
        <v>251</v>
      </c>
      <c r="C68" s="41" t="s">
        <v>252</v>
      </c>
      <c r="D68" s="42">
        <f t="shared" ref="D68:D73" si="124">F68</f>
        <v>6.6479999999999997</v>
      </c>
      <c r="E68" s="58">
        <v>0</v>
      </c>
      <c r="F68" s="43">
        <f t="shared" si="102"/>
        <v>6.6479999999999997</v>
      </c>
      <c r="G68" s="43">
        <f t="shared" si="95"/>
        <v>0.5</v>
      </c>
      <c r="H68" s="61">
        <f t="shared" si="96"/>
        <v>0</v>
      </c>
      <c r="I68" s="43">
        <f t="shared" si="97"/>
        <v>0</v>
      </c>
      <c r="J68" s="44">
        <f t="shared" si="98"/>
        <v>0</v>
      </c>
      <c r="K68" s="45">
        <f t="shared" si="99"/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8">
        <v>0</v>
      </c>
      <c r="R68" s="50">
        <v>0</v>
      </c>
      <c r="S68" s="58">
        <v>0</v>
      </c>
      <c r="T68" s="58">
        <v>0</v>
      </c>
      <c r="U68" s="58">
        <v>0</v>
      </c>
      <c r="V68" s="58">
        <v>0</v>
      </c>
      <c r="W68" s="58">
        <v>0</v>
      </c>
      <c r="X68" s="58">
        <v>0</v>
      </c>
      <c r="Y68" s="50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0">
        <v>0</v>
      </c>
      <c r="AG68" s="58">
        <v>0</v>
      </c>
      <c r="AH68" s="105">
        <v>6.6479999999999997</v>
      </c>
      <c r="AI68" s="58">
        <v>0.5</v>
      </c>
      <c r="AJ68" s="58">
        <v>0</v>
      </c>
      <c r="AK68" s="58">
        <v>0</v>
      </c>
      <c r="AL68" s="58">
        <v>0</v>
      </c>
      <c r="AM68" s="50">
        <v>0</v>
      </c>
      <c r="AN68" s="42">
        <f t="shared" si="100"/>
        <v>0</v>
      </c>
      <c r="AO68" s="58">
        <f t="shared" si="84"/>
        <v>0</v>
      </c>
      <c r="AP68" s="42">
        <f t="shared" si="85"/>
        <v>0</v>
      </c>
      <c r="AQ68" s="42">
        <f t="shared" si="85"/>
        <v>0</v>
      </c>
      <c r="AR68" s="42">
        <f t="shared" si="85"/>
        <v>0</v>
      </c>
      <c r="AS68" s="42">
        <f t="shared" si="85"/>
        <v>0</v>
      </c>
      <c r="AT68" s="50">
        <f t="shared" si="85"/>
        <v>0</v>
      </c>
      <c r="AU68" s="42">
        <v>0</v>
      </c>
      <c r="AV68" s="43">
        <v>0</v>
      </c>
      <c r="AW68" s="43">
        <v>0</v>
      </c>
      <c r="AX68" s="43">
        <v>0</v>
      </c>
      <c r="AY68" s="43">
        <v>0</v>
      </c>
      <c r="AZ68" s="43">
        <v>0</v>
      </c>
      <c r="BA68" s="45">
        <v>0</v>
      </c>
      <c r="BB68" s="42">
        <v>0</v>
      </c>
      <c r="BC68" s="43">
        <v>0</v>
      </c>
      <c r="BD68" s="43">
        <v>0</v>
      </c>
      <c r="BE68" s="43">
        <v>0</v>
      </c>
      <c r="BF68" s="43">
        <v>0</v>
      </c>
      <c r="BG68" s="43">
        <v>0</v>
      </c>
      <c r="BH68" s="45">
        <v>0</v>
      </c>
      <c r="BI68" s="42">
        <v>0</v>
      </c>
      <c r="BJ68" s="43">
        <v>0</v>
      </c>
      <c r="BK68" s="43">
        <v>0</v>
      </c>
      <c r="BL68" s="43">
        <v>0</v>
      </c>
      <c r="BM68" s="43">
        <v>0</v>
      </c>
      <c r="BN68" s="43">
        <v>0</v>
      </c>
      <c r="BO68" s="45">
        <v>0</v>
      </c>
      <c r="BP68" s="42">
        <v>0</v>
      </c>
      <c r="BQ68" s="43">
        <v>0</v>
      </c>
      <c r="BR68" s="43">
        <v>0</v>
      </c>
      <c r="BS68" s="43">
        <v>0</v>
      </c>
      <c r="BT68" s="43">
        <v>0</v>
      </c>
      <c r="BU68" s="43">
        <v>0</v>
      </c>
      <c r="BV68" s="45">
        <v>0</v>
      </c>
      <c r="BW68" s="42">
        <f t="shared" si="123"/>
        <v>0</v>
      </c>
      <c r="BX68" s="51">
        <v>0</v>
      </c>
      <c r="BY68" s="42">
        <f t="shared" ref="BY68:BY73" si="125">AO68-M68-T68</f>
        <v>0</v>
      </c>
      <c r="BZ68" s="96">
        <v>0</v>
      </c>
      <c r="CA68" s="90" t="s">
        <v>126</v>
      </c>
    </row>
    <row r="69" spans="1:79" ht="33.75" x14ac:dyDescent="0.2">
      <c r="A69" s="22" t="s">
        <v>129</v>
      </c>
      <c r="B69" s="100" t="s">
        <v>253</v>
      </c>
      <c r="C69" s="41" t="s">
        <v>254</v>
      </c>
      <c r="D69" s="42">
        <f t="shared" si="124"/>
        <v>7.4720000000000004</v>
      </c>
      <c r="E69" s="58">
        <v>0</v>
      </c>
      <c r="F69" s="43">
        <f t="shared" ref="F69:F70" si="126">M69+T69+AA69+AH69</f>
        <v>7.4720000000000004</v>
      </c>
      <c r="G69" s="43">
        <f t="shared" ref="G69:G70" si="127">N69+U69+AB69+AI69</f>
        <v>0.8</v>
      </c>
      <c r="H69" s="61">
        <f t="shared" ref="H69:H70" si="128">O69+V69+AC69+AJ69</f>
        <v>0</v>
      </c>
      <c r="I69" s="43">
        <f t="shared" ref="I69:I70" si="129">P69+W69+AD69+AK69</f>
        <v>0</v>
      </c>
      <c r="J69" s="44">
        <f t="shared" ref="J69:J70" si="130">Q69+X69+AE69+AL69</f>
        <v>0</v>
      </c>
      <c r="K69" s="45">
        <f t="shared" ref="K69:K70" si="131">R69+Y69+AF69+AM69</f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8">
        <v>0</v>
      </c>
      <c r="R69" s="50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0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0">
        <v>0</v>
      </c>
      <c r="AG69" s="58">
        <v>0</v>
      </c>
      <c r="AH69" s="105">
        <v>7.4720000000000004</v>
      </c>
      <c r="AI69" s="58">
        <v>0.8</v>
      </c>
      <c r="AJ69" s="58">
        <v>0</v>
      </c>
      <c r="AK69" s="58">
        <v>0</v>
      </c>
      <c r="AL69" s="58">
        <v>0</v>
      </c>
      <c r="AM69" s="50">
        <v>0</v>
      </c>
      <c r="AN69" s="42">
        <f t="shared" ref="AN69:AN70" si="132">SUM(AU69,BB69,BI69,BP69)</f>
        <v>0</v>
      </c>
      <c r="AO69" s="58">
        <f t="shared" si="84"/>
        <v>0</v>
      </c>
      <c r="AP69" s="42">
        <f t="shared" si="85"/>
        <v>0</v>
      </c>
      <c r="AQ69" s="42">
        <f t="shared" si="85"/>
        <v>0</v>
      </c>
      <c r="AR69" s="42">
        <f t="shared" si="85"/>
        <v>0</v>
      </c>
      <c r="AS69" s="42">
        <f t="shared" si="85"/>
        <v>0</v>
      </c>
      <c r="AT69" s="50">
        <f t="shared" si="85"/>
        <v>0</v>
      </c>
      <c r="AU69" s="42">
        <v>0</v>
      </c>
      <c r="AV69" s="43">
        <v>0</v>
      </c>
      <c r="AW69" s="43">
        <v>0</v>
      </c>
      <c r="AX69" s="43">
        <v>0</v>
      </c>
      <c r="AY69" s="43">
        <v>0</v>
      </c>
      <c r="AZ69" s="43">
        <v>0</v>
      </c>
      <c r="BA69" s="45">
        <v>0</v>
      </c>
      <c r="BB69" s="42">
        <v>0</v>
      </c>
      <c r="BC69" s="58">
        <v>0</v>
      </c>
      <c r="BD69" s="58">
        <v>0</v>
      </c>
      <c r="BE69" s="58">
        <v>0</v>
      </c>
      <c r="BF69" s="58">
        <v>0</v>
      </c>
      <c r="BG69" s="58">
        <v>0</v>
      </c>
      <c r="BH69" s="50">
        <v>0</v>
      </c>
      <c r="BI69" s="42">
        <v>0</v>
      </c>
      <c r="BJ69" s="43">
        <v>0</v>
      </c>
      <c r="BK69" s="43">
        <v>0</v>
      </c>
      <c r="BL69" s="43">
        <v>0</v>
      </c>
      <c r="BM69" s="43">
        <v>0</v>
      </c>
      <c r="BN69" s="43">
        <v>0</v>
      </c>
      <c r="BO69" s="45">
        <v>0</v>
      </c>
      <c r="BP69" s="42">
        <v>0</v>
      </c>
      <c r="BQ69" s="43">
        <v>0</v>
      </c>
      <c r="BR69" s="43">
        <v>0</v>
      </c>
      <c r="BS69" s="43">
        <v>0</v>
      </c>
      <c r="BT69" s="43">
        <v>0</v>
      </c>
      <c r="BU69" s="43">
        <v>0</v>
      </c>
      <c r="BV69" s="45">
        <v>0</v>
      </c>
      <c r="BW69" s="42">
        <f t="shared" ref="BW69:BW70" si="133">AN69-L69-S69-Z69-AG69</f>
        <v>0</v>
      </c>
      <c r="BX69" s="51">
        <v>0</v>
      </c>
      <c r="BY69" s="42">
        <f t="shared" si="125"/>
        <v>0</v>
      </c>
      <c r="BZ69" s="96">
        <v>0</v>
      </c>
      <c r="CA69" s="90" t="s">
        <v>126</v>
      </c>
    </row>
    <row r="70" spans="1:79" ht="22.5" x14ac:dyDescent="0.2">
      <c r="A70" s="22" t="s">
        <v>129</v>
      </c>
      <c r="B70" s="100" t="s">
        <v>255</v>
      </c>
      <c r="C70" s="92" t="s">
        <v>256</v>
      </c>
      <c r="D70" s="42">
        <f t="shared" si="124"/>
        <v>0.21299999999999999</v>
      </c>
      <c r="E70" s="58">
        <v>0</v>
      </c>
      <c r="F70" s="43">
        <f t="shared" si="126"/>
        <v>0.21299999999999999</v>
      </c>
      <c r="G70" s="43">
        <f t="shared" si="127"/>
        <v>0</v>
      </c>
      <c r="H70" s="61">
        <f t="shared" si="128"/>
        <v>0</v>
      </c>
      <c r="I70" s="43">
        <f t="shared" si="129"/>
        <v>0</v>
      </c>
      <c r="J70" s="44">
        <f t="shared" si="130"/>
        <v>0</v>
      </c>
      <c r="K70" s="45">
        <f t="shared" si="131"/>
        <v>4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0">
        <v>0</v>
      </c>
      <c r="S70" s="58">
        <v>0</v>
      </c>
      <c r="T70" s="58">
        <v>0</v>
      </c>
      <c r="U70" s="58">
        <v>0</v>
      </c>
      <c r="V70" s="58">
        <v>0</v>
      </c>
      <c r="W70" s="58">
        <v>0</v>
      </c>
      <c r="X70" s="58">
        <v>0</v>
      </c>
      <c r="Y70" s="50">
        <v>0</v>
      </c>
      <c r="Z70" s="58">
        <v>0</v>
      </c>
      <c r="AA70" s="102">
        <v>0.21299999999999999</v>
      </c>
      <c r="AB70" s="58">
        <v>0</v>
      </c>
      <c r="AC70" s="58">
        <v>0</v>
      </c>
      <c r="AD70" s="58">
        <v>0</v>
      </c>
      <c r="AE70" s="58">
        <v>0</v>
      </c>
      <c r="AF70" s="50">
        <v>4</v>
      </c>
      <c r="AG70" s="58">
        <v>0</v>
      </c>
      <c r="AH70" s="58">
        <v>0</v>
      </c>
      <c r="AI70" s="58">
        <v>0</v>
      </c>
      <c r="AJ70" s="58">
        <v>0</v>
      </c>
      <c r="AK70" s="58">
        <v>0</v>
      </c>
      <c r="AL70" s="58">
        <v>0</v>
      </c>
      <c r="AM70" s="50">
        <v>0</v>
      </c>
      <c r="AN70" s="42">
        <f t="shared" si="132"/>
        <v>0</v>
      </c>
      <c r="AO70" s="58">
        <f t="shared" si="84"/>
        <v>0</v>
      </c>
      <c r="AP70" s="42">
        <f t="shared" si="85"/>
        <v>0</v>
      </c>
      <c r="AQ70" s="42">
        <f t="shared" si="85"/>
        <v>0</v>
      </c>
      <c r="AR70" s="42">
        <f t="shared" si="85"/>
        <v>0</v>
      </c>
      <c r="AS70" s="42">
        <f t="shared" si="85"/>
        <v>0</v>
      </c>
      <c r="AT70" s="50">
        <f t="shared" si="85"/>
        <v>0</v>
      </c>
      <c r="AU70" s="42">
        <v>0</v>
      </c>
      <c r="AV70" s="43">
        <v>0</v>
      </c>
      <c r="AW70" s="43">
        <v>0</v>
      </c>
      <c r="AX70" s="43">
        <v>0</v>
      </c>
      <c r="AY70" s="43">
        <v>0</v>
      </c>
      <c r="AZ70" s="43">
        <v>0</v>
      </c>
      <c r="BA70" s="45">
        <v>0</v>
      </c>
      <c r="BB70" s="42">
        <v>0</v>
      </c>
      <c r="BC70" s="58">
        <v>0</v>
      </c>
      <c r="BD70" s="58">
        <v>0</v>
      </c>
      <c r="BE70" s="58">
        <v>0</v>
      </c>
      <c r="BF70" s="58">
        <v>0</v>
      </c>
      <c r="BG70" s="58">
        <v>0</v>
      </c>
      <c r="BH70" s="50">
        <v>0</v>
      </c>
      <c r="BI70" s="42">
        <v>0</v>
      </c>
      <c r="BJ70" s="43">
        <v>0</v>
      </c>
      <c r="BK70" s="43">
        <v>0</v>
      </c>
      <c r="BL70" s="43">
        <v>0</v>
      </c>
      <c r="BM70" s="43">
        <v>0</v>
      </c>
      <c r="BN70" s="43">
        <v>0</v>
      </c>
      <c r="BO70" s="45">
        <v>0</v>
      </c>
      <c r="BP70" s="42">
        <v>0</v>
      </c>
      <c r="BQ70" s="43">
        <v>0</v>
      </c>
      <c r="BR70" s="43">
        <v>0</v>
      </c>
      <c r="BS70" s="43">
        <v>0</v>
      </c>
      <c r="BT70" s="43">
        <v>0</v>
      </c>
      <c r="BU70" s="43">
        <v>0</v>
      </c>
      <c r="BV70" s="45">
        <v>0</v>
      </c>
      <c r="BW70" s="42">
        <f t="shared" si="133"/>
        <v>0</v>
      </c>
      <c r="BX70" s="51">
        <v>0</v>
      </c>
      <c r="BY70" s="42">
        <f t="shared" si="125"/>
        <v>0</v>
      </c>
      <c r="BZ70" s="96">
        <v>0</v>
      </c>
      <c r="CA70" s="90" t="s">
        <v>126</v>
      </c>
    </row>
    <row r="71" spans="1:79" ht="22.5" x14ac:dyDescent="0.2">
      <c r="A71" s="22" t="s">
        <v>129</v>
      </c>
      <c r="B71" s="100" t="s">
        <v>257</v>
      </c>
      <c r="C71" s="92" t="s">
        <v>258</v>
      </c>
      <c r="D71" s="42">
        <f t="shared" si="124"/>
        <v>0.51600000000000001</v>
      </c>
      <c r="E71" s="58">
        <v>0</v>
      </c>
      <c r="F71" s="43">
        <f t="shared" si="102"/>
        <v>0.51600000000000001</v>
      </c>
      <c r="G71" s="43">
        <f t="shared" si="95"/>
        <v>0</v>
      </c>
      <c r="H71" s="61">
        <f t="shared" si="96"/>
        <v>0</v>
      </c>
      <c r="I71" s="43">
        <f t="shared" si="97"/>
        <v>0</v>
      </c>
      <c r="J71" s="44">
        <f t="shared" si="98"/>
        <v>0</v>
      </c>
      <c r="K71" s="45">
        <f t="shared" si="99"/>
        <v>2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0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0">
        <v>0</v>
      </c>
      <c r="Z71" s="58">
        <v>0</v>
      </c>
      <c r="AA71" s="102">
        <v>0.51600000000000001</v>
      </c>
      <c r="AB71" s="58">
        <v>0</v>
      </c>
      <c r="AC71" s="58">
        <v>0</v>
      </c>
      <c r="AD71" s="58">
        <v>0</v>
      </c>
      <c r="AE71" s="58">
        <v>0</v>
      </c>
      <c r="AF71" s="50">
        <v>2</v>
      </c>
      <c r="AG71" s="58">
        <v>0</v>
      </c>
      <c r="AH71" s="58">
        <v>0</v>
      </c>
      <c r="AI71" s="58">
        <v>0</v>
      </c>
      <c r="AJ71" s="58">
        <v>0</v>
      </c>
      <c r="AK71" s="58">
        <v>0</v>
      </c>
      <c r="AL71" s="58">
        <v>0</v>
      </c>
      <c r="AM71" s="50">
        <v>0</v>
      </c>
      <c r="AN71" s="42">
        <f t="shared" si="100"/>
        <v>0</v>
      </c>
      <c r="AO71" s="58">
        <f t="shared" ref="AO71:AT72" si="134">AV71+BC71+BJ71+BQ71</f>
        <v>0</v>
      </c>
      <c r="AP71" s="42">
        <f t="shared" si="134"/>
        <v>0</v>
      </c>
      <c r="AQ71" s="42">
        <f t="shared" si="134"/>
        <v>0</v>
      </c>
      <c r="AR71" s="42">
        <f t="shared" si="134"/>
        <v>0</v>
      </c>
      <c r="AS71" s="42">
        <f t="shared" si="134"/>
        <v>0</v>
      </c>
      <c r="AT71" s="50">
        <f t="shared" si="134"/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5">
        <v>0</v>
      </c>
      <c r="BB71" s="42">
        <v>0</v>
      </c>
      <c r="BC71" s="58">
        <v>0</v>
      </c>
      <c r="BD71" s="58">
        <v>0</v>
      </c>
      <c r="BE71" s="58">
        <v>0</v>
      </c>
      <c r="BF71" s="58">
        <v>0</v>
      </c>
      <c r="BG71" s="58">
        <v>0</v>
      </c>
      <c r="BH71" s="50">
        <v>0</v>
      </c>
      <c r="BI71" s="42">
        <v>0</v>
      </c>
      <c r="BJ71" s="43">
        <v>0</v>
      </c>
      <c r="BK71" s="43">
        <v>0</v>
      </c>
      <c r="BL71" s="43">
        <v>0</v>
      </c>
      <c r="BM71" s="43">
        <v>0</v>
      </c>
      <c r="BN71" s="43">
        <v>0</v>
      </c>
      <c r="BO71" s="45">
        <v>0</v>
      </c>
      <c r="BP71" s="42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0</v>
      </c>
      <c r="BV71" s="45">
        <v>0</v>
      </c>
      <c r="BW71" s="42">
        <f t="shared" si="123"/>
        <v>0</v>
      </c>
      <c r="BX71" s="51">
        <v>0</v>
      </c>
      <c r="BY71" s="42">
        <f t="shared" si="125"/>
        <v>0</v>
      </c>
      <c r="BZ71" s="96">
        <v>0</v>
      </c>
      <c r="CA71" s="90" t="s">
        <v>126</v>
      </c>
    </row>
    <row r="72" spans="1:79" ht="22.5" x14ac:dyDescent="0.2">
      <c r="A72" s="22" t="s">
        <v>129</v>
      </c>
      <c r="B72" s="100" t="s">
        <v>259</v>
      </c>
      <c r="C72" s="92" t="s">
        <v>260</v>
      </c>
      <c r="D72" s="42">
        <f t="shared" si="124"/>
        <v>0.51600000000000001</v>
      </c>
      <c r="E72" s="58">
        <v>0</v>
      </c>
      <c r="F72" s="43">
        <f t="shared" si="102"/>
        <v>0.51600000000000001</v>
      </c>
      <c r="G72" s="43">
        <f t="shared" si="95"/>
        <v>0</v>
      </c>
      <c r="H72" s="61">
        <f t="shared" si="96"/>
        <v>0</v>
      </c>
      <c r="I72" s="43">
        <f t="shared" si="97"/>
        <v>0</v>
      </c>
      <c r="J72" s="44">
        <f t="shared" si="98"/>
        <v>0</v>
      </c>
      <c r="K72" s="45">
        <f t="shared" si="99"/>
        <v>2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8">
        <v>0</v>
      </c>
      <c r="R72" s="50">
        <v>0</v>
      </c>
      <c r="S72" s="58">
        <v>0</v>
      </c>
      <c r="T72" s="58">
        <v>0</v>
      </c>
      <c r="U72" s="58">
        <v>0</v>
      </c>
      <c r="V72" s="58">
        <v>0</v>
      </c>
      <c r="W72" s="58">
        <v>0</v>
      </c>
      <c r="X72" s="58">
        <v>0</v>
      </c>
      <c r="Y72" s="50">
        <v>0</v>
      </c>
      <c r="Z72" s="58">
        <v>0</v>
      </c>
      <c r="AA72" s="102">
        <v>0.51600000000000001</v>
      </c>
      <c r="AB72" s="58">
        <v>0</v>
      </c>
      <c r="AC72" s="58">
        <v>0</v>
      </c>
      <c r="AD72" s="58">
        <v>0</v>
      </c>
      <c r="AE72" s="58">
        <v>0</v>
      </c>
      <c r="AF72" s="50">
        <v>2</v>
      </c>
      <c r="AG72" s="58">
        <v>0</v>
      </c>
      <c r="AH72" s="58">
        <v>0</v>
      </c>
      <c r="AI72" s="58">
        <v>0</v>
      </c>
      <c r="AJ72" s="58">
        <v>0</v>
      </c>
      <c r="AK72" s="58">
        <v>0</v>
      </c>
      <c r="AL72" s="58">
        <v>0</v>
      </c>
      <c r="AM72" s="50">
        <v>0</v>
      </c>
      <c r="AN72" s="42">
        <f t="shared" si="100"/>
        <v>0</v>
      </c>
      <c r="AO72" s="58">
        <f t="shared" si="134"/>
        <v>0</v>
      </c>
      <c r="AP72" s="42">
        <f t="shared" si="134"/>
        <v>0</v>
      </c>
      <c r="AQ72" s="42">
        <f t="shared" si="134"/>
        <v>0</v>
      </c>
      <c r="AR72" s="42">
        <f t="shared" si="134"/>
        <v>0</v>
      </c>
      <c r="AS72" s="42">
        <f t="shared" si="134"/>
        <v>0</v>
      </c>
      <c r="AT72" s="50">
        <f t="shared" si="134"/>
        <v>0</v>
      </c>
      <c r="AU72" s="42">
        <v>0</v>
      </c>
      <c r="AV72" s="43">
        <v>0</v>
      </c>
      <c r="AW72" s="43">
        <v>0</v>
      </c>
      <c r="AX72" s="43">
        <v>0</v>
      </c>
      <c r="AY72" s="43">
        <v>0</v>
      </c>
      <c r="AZ72" s="43">
        <v>0</v>
      </c>
      <c r="BA72" s="45">
        <v>0</v>
      </c>
      <c r="BB72" s="42">
        <v>0</v>
      </c>
      <c r="BC72" s="58">
        <v>0</v>
      </c>
      <c r="BD72" s="58">
        <v>0</v>
      </c>
      <c r="BE72" s="58">
        <v>0</v>
      </c>
      <c r="BF72" s="58">
        <v>0</v>
      </c>
      <c r="BG72" s="58">
        <v>0</v>
      </c>
      <c r="BH72" s="50">
        <v>0</v>
      </c>
      <c r="BI72" s="42">
        <v>0</v>
      </c>
      <c r="BJ72" s="43">
        <v>0</v>
      </c>
      <c r="BK72" s="43">
        <v>0</v>
      </c>
      <c r="BL72" s="43">
        <v>0</v>
      </c>
      <c r="BM72" s="43">
        <v>0</v>
      </c>
      <c r="BN72" s="43">
        <v>0</v>
      </c>
      <c r="BO72" s="45">
        <v>0</v>
      </c>
      <c r="BP72" s="42">
        <v>0</v>
      </c>
      <c r="BQ72" s="43">
        <v>0</v>
      </c>
      <c r="BR72" s="43">
        <v>0</v>
      </c>
      <c r="BS72" s="43">
        <v>0</v>
      </c>
      <c r="BT72" s="43">
        <v>0</v>
      </c>
      <c r="BU72" s="43">
        <v>0</v>
      </c>
      <c r="BV72" s="45">
        <v>0</v>
      </c>
      <c r="BW72" s="42">
        <f t="shared" si="123"/>
        <v>0</v>
      </c>
      <c r="BX72" s="51">
        <v>0</v>
      </c>
      <c r="BY72" s="42">
        <f t="shared" si="125"/>
        <v>0</v>
      </c>
      <c r="BZ72" s="96">
        <v>0</v>
      </c>
      <c r="CA72" s="90" t="s">
        <v>126</v>
      </c>
    </row>
    <row r="73" spans="1:79" ht="22.5" x14ac:dyDescent="0.2">
      <c r="A73" s="22" t="s">
        <v>114</v>
      </c>
      <c r="B73" s="100" t="s">
        <v>261</v>
      </c>
      <c r="C73" s="92" t="s">
        <v>262</v>
      </c>
      <c r="D73" s="42">
        <f t="shared" si="124"/>
        <v>0.53500000000000003</v>
      </c>
      <c r="E73" s="58">
        <v>0</v>
      </c>
      <c r="F73" s="43">
        <f t="shared" si="102"/>
        <v>0.53500000000000003</v>
      </c>
      <c r="G73" s="43">
        <f t="shared" si="95"/>
        <v>0</v>
      </c>
      <c r="H73" s="61">
        <f t="shared" si="96"/>
        <v>0</v>
      </c>
      <c r="I73" s="43">
        <f t="shared" si="97"/>
        <v>0</v>
      </c>
      <c r="J73" s="44">
        <f t="shared" si="98"/>
        <v>0</v>
      </c>
      <c r="K73" s="45">
        <f t="shared" si="99"/>
        <v>2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8">
        <v>0</v>
      </c>
      <c r="R73" s="50">
        <v>0</v>
      </c>
      <c r="S73" s="58">
        <v>0</v>
      </c>
      <c r="T73" s="58">
        <v>0</v>
      </c>
      <c r="U73" s="58">
        <v>0</v>
      </c>
      <c r="V73" s="58">
        <v>0</v>
      </c>
      <c r="W73" s="58">
        <v>0</v>
      </c>
      <c r="X73" s="58">
        <v>0</v>
      </c>
      <c r="Y73" s="50">
        <v>0</v>
      </c>
      <c r="Z73" s="58">
        <v>0</v>
      </c>
      <c r="AA73" s="102">
        <v>0.53500000000000003</v>
      </c>
      <c r="AB73" s="58">
        <v>0</v>
      </c>
      <c r="AC73" s="58">
        <v>0</v>
      </c>
      <c r="AD73" s="58">
        <v>0</v>
      </c>
      <c r="AE73" s="58">
        <v>0</v>
      </c>
      <c r="AF73" s="50">
        <v>2</v>
      </c>
      <c r="AG73" s="58">
        <v>0</v>
      </c>
      <c r="AH73" s="58">
        <v>0</v>
      </c>
      <c r="AI73" s="58">
        <v>0</v>
      </c>
      <c r="AJ73" s="58">
        <v>0</v>
      </c>
      <c r="AK73" s="58">
        <v>0</v>
      </c>
      <c r="AL73" s="58">
        <v>0</v>
      </c>
      <c r="AM73" s="50">
        <v>0</v>
      </c>
      <c r="AN73" s="42">
        <f t="shared" si="100"/>
        <v>0</v>
      </c>
      <c r="AO73" s="58">
        <f>AV73+BC73+BJ73+BQ73</f>
        <v>0</v>
      </c>
      <c r="AP73" s="42">
        <f t="shared" si="85"/>
        <v>0</v>
      </c>
      <c r="AQ73" s="42">
        <f t="shared" si="85"/>
        <v>0</v>
      </c>
      <c r="AR73" s="42">
        <f t="shared" si="85"/>
        <v>0</v>
      </c>
      <c r="AS73" s="42">
        <f t="shared" si="85"/>
        <v>0</v>
      </c>
      <c r="AT73" s="50">
        <f t="shared" si="85"/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5">
        <v>0</v>
      </c>
      <c r="BB73" s="42">
        <v>0</v>
      </c>
      <c r="BC73" s="43">
        <v>0</v>
      </c>
      <c r="BD73" s="43">
        <v>0</v>
      </c>
      <c r="BE73" s="43">
        <v>0</v>
      </c>
      <c r="BF73" s="43">
        <v>0</v>
      </c>
      <c r="BG73" s="43">
        <v>0</v>
      </c>
      <c r="BH73" s="45">
        <v>0</v>
      </c>
      <c r="BI73" s="42">
        <v>0</v>
      </c>
      <c r="BJ73" s="43">
        <v>0</v>
      </c>
      <c r="BK73" s="43">
        <v>0</v>
      </c>
      <c r="BL73" s="43">
        <v>0</v>
      </c>
      <c r="BM73" s="43">
        <v>0</v>
      </c>
      <c r="BN73" s="43">
        <v>0</v>
      </c>
      <c r="BO73" s="45">
        <v>0</v>
      </c>
      <c r="BP73" s="42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5">
        <v>0</v>
      </c>
      <c r="BW73" s="42">
        <f t="shared" si="123"/>
        <v>0</v>
      </c>
      <c r="BX73" s="51">
        <v>0</v>
      </c>
      <c r="BY73" s="42">
        <f t="shared" si="125"/>
        <v>0</v>
      </c>
      <c r="BZ73" s="96">
        <v>0</v>
      </c>
      <c r="CA73" s="89" t="s">
        <v>126</v>
      </c>
    </row>
    <row r="74" spans="1:79" s="5" customFormat="1" ht="31.5" x14ac:dyDescent="0.15">
      <c r="A74" s="21" t="s">
        <v>115</v>
      </c>
      <c r="B74" s="75" t="s">
        <v>116</v>
      </c>
      <c r="C74" s="27" t="s">
        <v>137</v>
      </c>
      <c r="D74" s="28">
        <f>SUM(D75,D89)</f>
        <v>58.166699999999999</v>
      </c>
      <c r="E74" s="28">
        <v>0</v>
      </c>
      <c r="F74" s="29">
        <f t="shared" si="102"/>
        <v>58.166699999999999</v>
      </c>
      <c r="G74" s="31">
        <f t="shared" si="95"/>
        <v>0</v>
      </c>
      <c r="H74" s="31">
        <f t="shared" si="96"/>
        <v>0</v>
      </c>
      <c r="I74" s="29">
        <f t="shared" si="97"/>
        <v>19.46</v>
      </c>
      <c r="J74" s="31">
        <f t="shared" si="98"/>
        <v>0</v>
      </c>
      <c r="K74" s="32">
        <f t="shared" si="99"/>
        <v>0</v>
      </c>
      <c r="L74" s="28">
        <v>0</v>
      </c>
      <c r="M74" s="33">
        <f t="shared" ref="M74:R74" si="135">M75+M89</f>
        <v>0</v>
      </c>
      <c r="N74" s="33">
        <f t="shared" si="135"/>
        <v>0</v>
      </c>
      <c r="O74" s="33">
        <f t="shared" si="135"/>
        <v>0</v>
      </c>
      <c r="P74" s="33">
        <f t="shared" si="135"/>
        <v>0</v>
      </c>
      <c r="Q74" s="33">
        <f t="shared" si="135"/>
        <v>0</v>
      </c>
      <c r="R74" s="39">
        <f t="shared" si="135"/>
        <v>0</v>
      </c>
      <c r="S74" s="28">
        <v>0</v>
      </c>
      <c r="T74" s="33">
        <f t="shared" ref="T74:Y74" si="136">T75+T89</f>
        <v>0</v>
      </c>
      <c r="U74" s="33">
        <f t="shared" si="136"/>
        <v>0</v>
      </c>
      <c r="V74" s="33">
        <f t="shared" si="136"/>
        <v>0</v>
      </c>
      <c r="W74" s="33">
        <f t="shared" si="136"/>
        <v>0</v>
      </c>
      <c r="X74" s="33">
        <f t="shared" si="136"/>
        <v>0</v>
      </c>
      <c r="Y74" s="39">
        <f t="shared" si="136"/>
        <v>0</v>
      </c>
      <c r="Z74" s="28">
        <v>0</v>
      </c>
      <c r="AA74" s="33">
        <f t="shared" ref="AA74:AF74" si="137">AA75+AA89</f>
        <v>0</v>
      </c>
      <c r="AB74" s="33">
        <f t="shared" si="137"/>
        <v>0</v>
      </c>
      <c r="AC74" s="33">
        <f t="shared" si="137"/>
        <v>0</v>
      </c>
      <c r="AD74" s="33">
        <f t="shared" si="137"/>
        <v>0</v>
      </c>
      <c r="AE74" s="33">
        <f t="shared" si="137"/>
        <v>0</v>
      </c>
      <c r="AF74" s="39">
        <f t="shared" si="137"/>
        <v>0</v>
      </c>
      <c r="AG74" s="28">
        <v>0</v>
      </c>
      <c r="AH74" s="53">
        <f t="shared" ref="AH74:AM74" si="138">AH75+AH89</f>
        <v>58.166699999999999</v>
      </c>
      <c r="AI74" s="33">
        <f t="shared" si="138"/>
        <v>0</v>
      </c>
      <c r="AJ74" s="33">
        <f t="shared" si="138"/>
        <v>0</v>
      </c>
      <c r="AK74" s="33">
        <f t="shared" si="138"/>
        <v>19.46</v>
      </c>
      <c r="AL74" s="33">
        <f t="shared" si="138"/>
        <v>0</v>
      </c>
      <c r="AM74" s="39">
        <f t="shared" si="138"/>
        <v>0</v>
      </c>
      <c r="AN74" s="28">
        <f t="shared" ref="AN74:AN91" si="139">SUM(AU74,BB74,BI74,BP74)</f>
        <v>0</v>
      </c>
      <c r="AO74" s="37">
        <f>AV74+BC74+BJ74+BQ74</f>
        <v>3.6329769999999999</v>
      </c>
      <c r="AP74" s="28">
        <f t="shared" si="85"/>
        <v>0</v>
      </c>
      <c r="AQ74" s="28">
        <f t="shared" si="85"/>
        <v>0</v>
      </c>
      <c r="AR74" s="28">
        <f t="shared" si="85"/>
        <v>0.6794</v>
      </c>
      <c r="AS74" s="28">
        <f t="shared" si="85"/>
        <v>0</v>
      </c>
      <c r="AT74" s="36">
        <f t="shared" si="85"/>
        <v>0</v>
      </c>
      <c r="AU74" s="33">
        <f t="shared" ref="AU74:BV74" si="140">AU75+AU89</f>
        <v>0</v>
      </c>
      <c r="AV74" s="53">
        <f t="shared" si="140"/>
        <v>1.3480050000000001</v>
      </c>
      <c r="AW74" s="33">
        <f t="shared" si="140"/>
        <v>0</v>
      </c>
      <c r="AX74" s="33">
        <f t="shared" si="140"/>
        <v>0</v>
      </c>
      <c r="AY74" s="33">
        <f t="shared" si="140"/>
        <v>0.45300000000000001</v>
      </c>
      <c r="AZ74" s="33">
        <f t="shared" si="140"/>
        <v>0</v>
      </c>
      <c r="BA74" s="39">
        <f t="shared" si="140"/>
        <v>0</v>
      </c>
      <c r="BB74" s="29">
        <f t="shared" si="140"/>
        <v>0</v>
      </c>
      <c r="BC74" s="29">
        <f t="shared" si="140"/>
        <v>2.2849719999999998</v>
      </c>
      <c r="BD74" s="29">
        <f t="shared" si="140"/>
        <v>0</v>
      </c>
      <c r="BE74" s="29">
        <f t="shared" si="140"/>
        <v>0</v>
      </c>
      <c r="BF74" s="29">
        <f t="shared" si="140"/>
        <v>0.22639999999999999</v>
      </c>
      <c r="BG74" s="29">
        <f t="shared" si="140"/>
        <v>0</v>
      </c>
      <c r="BH74" s="32">
        <f t="shared" si="140"/>
        <v>0</v>
      </c>
      <c r="BI74" s="29">
        <f t="shared" si="140"/>
        <v>0</v>
      </c>
      <c r="BJ74" s="29">
        <f t="shared" si="140"/>
        <v>0</v>
      </c>
      <c r="BK74" s="29">
        <f t="shared" si="140"/>
        <v>0</v>
      </c>
      <c r="BL74" s="29">
        <f t="shared" si="140"/>
        <v>0</v>
      </c>
      <c r="BM74" s="29">
        <f t="shared" si="140"/>
        <v>0</v>
      </c>
      <c r="BN74" s="29">
        <f t="shared" si="140"/>
        <v>0</v>
      </c>
      <c r="BO74" s="32">
        <f t="shared" si="140"/>
        <v>0</v>
      </c>
      <c r="BP74" s="29">
        <f t="shared" si="140"/>
        <v>0</v>
      </c>
      <c r="BQ74" s="29">
        <f t="shared" si="140"/>
        <v>0</v>
      </c>
      <c r="BR74" s="29">
        <f t="shared" si="140"/>
        <v>0</v>
      </c>
      <c r="BS74" s="29">
        <f t="shared" si="140"/>
        <v>0</v>
      </c>
      <c r="BT74" s="29">
        <f t="shared" si="140"/>
        <v>0</v>
      </c>
      <c r="BU74" s="29">
        <f t="shared" si="140"/>
        <v>0</v>
      </c>
      <c r="BV74" s="32">
        <f t="shared" si="140"/>
        <v>0</v>
      </c>
      <c r="BW74" s="28">
        <f t="shared" ref="BW74:BW82" si="141">AN74-L74-S74-Z74-AG74</f>
        <v>0</v>
      </c>
      <c r="BX74" s="38">
        <v>0</v>
      </c>
      <c r="BY74" s="28">
        <f t="shared" ref="BY74:BY83" si="142">AO74-M74-T74</f>
        <v>3.6329769999999999</v>
      </c>
      <c r="BZ74" s="69">
        <v>100</v>
      </c>
      <c r="CA74" s="91" t="s">
        <v>126</v>
      </c>
    </row>
    <row r="75" spans="1:79" s="5" customFormat="1" ht="21" x14ac:dyDescent="0.15">
      <c r="A75" s="21" t="s">
        <v>117</v>
      </c>
      <c r="B75" s="75" t="s">
        <v>105</v>
      </c>
      <c r="C75" s="27" t="s">
        <v>137</v>
      </c>
      <c r="D75" s="28">
        <f>SUM(D76:D88)</f>
        <v>52.005699999999997</v>
      </c>
      <c r="E75" s="28">
        <v>0</v>
      </c>
      <c r="F75" s="29">
        <f t="shared" si="102"/>
        <v>52.005699999999997</v>
      </c>
      <c r="G75" s="31">
        <f t="shared" si="95"/>
        <v>0</v>
      </c>
      <c r="H75" s="31">
        <f t="shared" si="96"/>
        <v>0</v>
      </c>
      <c r="I75" s="29">
        <f t="shared" si="97"/>
        <v>16.490000000000002</v>
      </c>
      <c r="J75" s="31">
        <f t="shared" si="98"/>
        <v>0</v>
      </c>
      <c r="K75" s="32">
        <f t="shared" si="99"/>
        <v>0</v>
      </c>
      <c r="L75" s="28">
        <v>0</v>
      </c>
      <c r="M75" s="33">
        <f t="shared" ref="M75:R75" si="143">SUM(M76:M88)</f>
        <v>0</v>
      </c>
      <c r="N75" s="33">
        <f t="shared" si="143"/>
        <v>0</v>
      </c>
      <c r="O75" s="33">
        <f t="shared" si="143"/>
        <v>0</v>
      </c>
      <c r="P75" s="33">
        <f t="shared" si="143"/>
        <v>0</v>
      </c>
      <c r="Q75" s="33">
        <f t="shared" si="143"/>
        <v>0</v>
      </c>
      <c r="R75" s="39">
        <f t="shared" si="143"/>
        <v>0</v>
      </c>
      <c r="S75" s="28">
        <v>0</v>
      </c>
      <c r="T75" s="33">
        <f t="shared" ref="T75:Y75" si="144">SUM(T76:T88)</f>
        <v>0</v>
      </c>
      <c r="U75" s="33">
        <f t="shared" si="144"/>
        <v>0</v>
      </c>
      <c r="V75" s="33">
        <f t="shared" si="144"/>
        <v>0</v>
      </c>
      <c r="W75" s="33">
        <f t="shared" si="144"/>
        <v>0</v>
      </c>
      <c r="X75" s="33">
        <f t="shared" si="144"/>
        <v>0</v>
      </c>
      <c r="Y75" s="39">
        <f t="shared" si="144"/>
        <v>0</v>
      </c>
      <c r="Z75" s="28">
        <v>0</v>
      </c>
      <c r="AA75" s="33">
        <f t="shared" ref="AA75:AF75" si="145">SUM(AA76:AA88)</f>
        <v>0</v>
      </c>
      <c r="AB75" s="33">
        <f t="shared" si="145"/>
        <v>0</v>
      </c>
      <c r="AC75" s="33">
        <f t="shared" si="145"/>
        <v>0</v>
      </c>
      <c r="AD75" s="33">
        <f t="shared" si="145"/>
        <v>0</v>
      </c>
      <c r="AE75" s="33">
        <f t="shared" si="145"/>
        <v>0</v>
      </c>
      <c r="AF75" s="39">
        <f t="shared" si="145"/>
        <v>0</v>
      </c>
      <c r="AG75" s="28">
        <v>0</v>
      </c>
      <c r="AH75" s="53">
        <f t="shared" ref="AH75:AM75" si="146">SUM(AH76:AH88)</f>
        <v>52.005699999999997</v>
      </c>
      <c r="AI75" s="33">
        <f t="shared" si="146"/>
        <v>0</v>
      </c>
      <c r="AJ75" s="33">
        <f t="shared" si="146"/>
        <v>0</v>
      </c>
      <c r="AK75" s="33">
        <f t="shared" si="146"/>
        <v>16.490000000000002</v>
      </c>
      <c r="AL75" s="33">
        <f t="shared" si="146"/>
        <v>0</v>
      </c>
      <c r="AM75" s="39">
        <f t="shared" si="146"/>
        <v>0</v>
      </c>
      <c r="AN75" s="28">
        <f t="shared" si="139"/>
        <v>0</v>
      </c>
      <c r="AO75" s="37">
        <f>AV75+BC75+BJ75+BQ75</f>
        <v>3.6329769999999999</v>
      </c>
      <c r="AP75" s="28">
        <f t="shared" si="85"/>
        <v>0</v>
      </c>
      <c r="AQ75" s="28">
        <f t="shared" si="85"/>
        <v>0</v>
      </c>
      <c r="AR75" s="28">
        <f t="shared" si="85"/>
        <v>0.6794</v>
      </c>
      <c r="AS75" s="28">
        <f t="shared" si="85"/>
        <v>0</v>
      </c>
      <c r="AT75" s="36">
        <f t="shared" si="85"/>
        <v>0</v>
      </c>
      <c r="AU75" s="29">
        <f t="shared" ref="AU75:BV75" si="147">SUM(AU76:AU88)</f>
        <v>0</v>
      </c>
      <c r="AV75" s="29">
        <f t="shared" si="147"/>
        <v>1.3480050000000001</v>
      </c>
      <c r="AW75" s="29">
        <f t="shared" si="147"/>
        <v>0</v>
      </c>
      <c r="AX75" s="29">
        <f t="shared" si="147"/>
        <v>0</v>
      </c>
      <c r="AY75" s="29">
        <f t="shared" si="147"/>
        <v>0.45300000000000001</v>
      </c>
      <c r="AZ75" s="29">
        <f t="shared" si="147"/>
        <v>0</v>
      </c>
      <c r="BA75" s="32">
        <f t="shared" si="147"/>
        <v>0</v>
      </c>
      <c r="BB75" s="29">
        <f t="shared" si="147"/>
        <v>0</v>
      </c>
      <c r="BC75" s="29">
        <f t="shared" si="147"/>
        <v>2.2849719999999998</v>
      </c>
      <c r="BD75" s="29">
        <f t="shared" si="147"/>
        <v>0</v>
      </c>
      <c r="BE75" s="29">
        <f t="shared" si="147"/>
        <v>0</v>
      </c>
      <c r="BF75" s="29">
        <f t="shared" si="147"/>
        <v>0.22639999999999999</v>
      </c>
      <c r="BG75" s="29">
        <f t="shared" si="147"/>
        <v>0</v>
      </c>
      <c r="BH75" s="32">
        <f t="shared" si="147"/>
        <v>0</v>
      </c>
      <c r="BI75" s="29">
        <f t="shared" si="147"/>
        <v>0</v>
      </c>
      <c r="BJ75" s="29">
        <f t="shared" si="147"/>
        <v>0</v>
      </c>
      <c r="BK75" s="29">
        <f t="shared" si="147"/>
        <v>0</v>
      </c>
      <c r="BL75" s="29">
        <f t="shared" si="147"/>
        <v>0</v>
      </c>
      <c r="BM75" s="29">
        <f t="shared" si="147"/>
        <v>0</v>
      </c>
      <c r="BN75" s="29">
        <f t="shared" si="147"/>
        <v>0</v>
      </c>
      <c r="BO75" s="32">
        <f t="shared" si="147"/>
        <v>0</v>
      </c>
      <c r="BP75" s="29">
        <f t="shared" si="147"/>
        <v>0</v>
      </c>
      <c r="BQ75" s="29">
        <f t="shared" si="147"/>
        <v>0</v>
      </c>
      <c r="BR75" s="29">
        <f t="shared" si="147"/>
        <v>0</v>
      </c>
      <c r="BS75" s="29">
        <f t="shared" si="147"/>
        <v>0</v>
      </c>
      <c r="BT75" s="29">
        <f t="shared" si="147"/>
        <v>0</v>
      </c>
      <c r="BU75" s="29">
        <f t="shared" si="147"/>
        <v>0</v>
      </c>
      <c r="BV75" s="32">
        <f t="shared" si="147"/>
        <v>0</v>
      </c>
      <c r="BW75" s="28">
        <f t="shared" si="141"/>
        <v>0</v>
      </c>
      <c r="BX75" s="38">
        <v>0</v>
      </c>
      <c r="BY75" s="28">
        <f t="shared" si="142"/>
        <v>3.6329769999999999</v>
      </c>
      <c r="BZ75" s="69">
        <v>100</v>
      </c>
      <c r="CA75" s="88" t="s">
        <v>126</v>
      </c>
    </row>
    <row r="76" spans="1:79" ht="22.5" x14ac:dyDescent="0.2">
      <c r="A76" s="22" t="s">
        <v>117</v>
      </c>
      <c r="B76" s="100" t="s">
        <v>263</v>
      </c>
      <c r="C76" s="76" t="s">
        <v>264</v>
      </c>
      <c r="D76" s="42">
        <f>F76</f>
        <v>8.0566999999999993</v>
      </c>
      <c r="E76" s="58">
        <v>0</v>
      </c>
      <c r="F76" s="43">
        <f t="shared" si="102"/>
        <v>8.0566999999999993</v>
      </c>
      <c r="G76" s="43">
        <f t="shared" si="95"/>
        <v>0</v>
      </c>
      <c r="H76" s="61">
        <f t="shared" si="96"/>
        <v>0</v>
      </c>
      <c r="I76" s="43">
        <f t="shared" si="97"/>
        <v>3.1</v>
      </c>
      <c r="J76" s="44">
        <f t="shared" si="98"/>
        <v>0</v>
      </c>
      <c r="K76" s="45">
        <f t="shared" si="99"/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8">
        <v>0</v>
      </c>
      <c r="R76" s="50">
        <v>0</v>
      </c>
      <c r="S76" s="58">
        <v>0</v>
      </c>
      <c r="T76" s="58">
        <v>0</v>
      </c>
      <c r="U76" s="58">
        <v>0</v>
      </c>
      <c r="V76" s="58">
        <v>0</v>
      </c>
      <c r="W76" s="58">
        <v>0</v>
      </c>
      <c r="X76" s="58">
        <v>0</v>
      </c>
      <c r="Y76" s="50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0">
        <v>0</v>
      </c>
      <c r="AG76" s="58">
        <v>0</v>
      </c>
      <c r="AH76" s="105">
        <v>8.0566999999999993</v>
      </c>
      <c r="AI76" s="58">
        <v>0</v>
      </c>
      <c r="AJ76" s="58">
        <v>0</v>
      </c>
      <c r="AK76" s="58">
        <v>3.1</v>
      </c>
      <c r="AL76" s="58">
        <v>0</v>
      </c>
      <c r="AM76" s="50">
        <v>0</v>
      </c>
      <c r="AN76" s="42">
        <f t="shared" si="139"/>
        <v>0</v>
      </c>
      <c r="AO76" s="58">
        <f>AV76+BC76+BJ76+BQ76</f>
        <v>0</v>
      </c>
      <c r="AP76" s="42">
        <f t="shared" ref="AP76:AT79" si="148">AW76+BD76+BK76+BR76</f>
        <v>0</v>
      </c>
      <c r="AQ76" s="42">
        <f t="shared" si="148"/>
        <v>0</v>
      </c>
      <c r="AR76" s="42">
        <f t="shared" si="148"/>
        <v>0</v>
      </c>
      <c r="AS76" s="42">
        <f t="shared" si="148"/>
        <v>0</v>
      </c>
      <c r="AT76" s="50">
        <f t="shared" si="148"/>
        <v>0</v>
      </c>
      <c r="AU76" s="42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5">
        <v>0</v>
      </c>
      <c r="BB76" s="42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5">
        <v>0</v>
      </c>
      <c r="BI76" s="42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5">
        <v>0</v>
      </c>
      <c r="BP76" s="42">
        <v>0</v>
      </c>
      <c r="BQ76" s="94">
        <v>0</v>
      </c>
      <c r="BR76" s="58">
        <v>0</v>
      </c>
      <c r="BS76" s="58">
        <v>0</v>
      </c>
      <c r="BT76" s="58">
        <v>0</v>
      </c>
      <c r="BU76" s="58">
        <v>0</v>
      </c>
      <c r="BV76" s="50">
        <v>0</v>
      </c>
      <c r="BW76" s="42">
        <f t="shared" si="141"/>
        <v>0</v>
      </c>
      <c r="BX76" s="51">
        <v>0</v>
      </c>
      <c r="BY76" s="42">
        <f t="shared" si="142"/>
        <v>0</v>
      </c>
      <c r="BZ76" s="96">
        <v>0</v>
      </c>
      <c r="CA76" s="87" t="s">
        <v>126</v>
      </c>
    </row>
    <row r="77" spans="1:79" ht="22.5" x14ac:dyDescent="0.2">
      <c r="A77" s="22" t="s">
        <v>117</v>
      </c>
      <c r="B77" s="100" t="s">
        <v>265</v>
      </c>
      <c r="C77" s="76" t="s">
        <v>266</v>
      </c>
      <c r="D77" s="42">
        <f t="shared" ref="D77:D78" si="149">F77</f>
        <v>2.7490000000000001</v>
      </c>
      <c r="E77" s="58">
        <v>0</v>
      </c>
      <c r="F77" s="43">
        <f t="shared" si="102"/>
        <v>2.7490000000000001</v>
      </c>
      <c r="G77" s="43">
        <f t="shared" si="95"/>
        <v>0</v>
      </c>
      <c r="H77" s="61">
        <f t="shared" si="96"/>
        <v>0</v>
      </c>
      <c r="I77" s="43">
        <f t="shared" si="97"/>
        <v>1.32</v>
      </c>
      <c r="J77" s="44">
        <f t="shared" si="98"/>
        <v>0</v>
      </c>
      <c r="K77" s="45">
        <f t="shared" si="99"/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0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0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0">
        <v>0</v>
      </c>
      <c r="AG77" s="58">
        <v>0</v>
      </c>
      <c r="AH77" s="105">
        <v>2.7490000000000001</v>
      </c>
      <c r="AI77" s="58">
        <v>0</v>
      </c>
      <c r="AJ77" s="58">
        <v>0</v>
      </c>
      <c r="AK77" s="58">
        <v>1.32</v>
      </c>
      <c r="AL77" s="58">
        <v>0</v>
      </c>
      <c r="AM77" s="50">
        <v>0</v>
      </c>
      <c r="AN77" s="42">
        <f t="shared" ref="AN77:AN78" si="150">SUM(AU77,BB77,BI77,BP77)</f>
        <v>0</v>
      </c>
      <c r="AO77" s="58">
        <f>AV77+BC77+BJ77+BQ77</f>
        <v>0</v>
      </c>
      <c r="AP77" s="42">
        <f t="shared" ref="AP77:AP78" si="151">AW77+BD77+BK77+BR77</f>
        <v>0</v>
      </c>
      <c r="AQ77" s="42">
        <f t="shared" ref="AQ77:AQ78" si="152">AX77+BE77+BL77+BS77</f>
        <v>0</v>
      </c>
      <c r="AR77" s="42">
        <f t="shared" ref="AR77:AR78" si="153">AY77+BF77+BM77+BT77</f>
        <v>0</v>
      </c>
      <c r="AS77" s="42">
        <f t="shared" ref="AS77:AS78" si="154">AZ77+BG77+BN77+BU77</f>
        <v>0</v>
      </c>
      <c r="AT77" s="50">
        <f t="shared" ref="AT77:AT78" si="155">BA77+BH77+BO77+BV77</f>
        <v>0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5">
        <v>0</v>
      </c>
      <c r="BB77" s="42">
        <v>0</v>
      </c>
      <c r="BC77" s="43">
        <v>0</v>
      </c>
      <c r="BD77" s="43">
        <v>0</v>
      </c>
      <c r="BE77" s="43">
        <v>0</v>
      </c>
      <c r="BF77" s="43">
        <v>0</v>
      </c>
      <c r="BG77" s="43">
        <v>0</v>
      </c>
      <c r="BH77" s="45">
        <v>0</v>
      </c>
      <c r="BI77" s="42">
        <v>0</v>
      </c>
      <c r="BJ77" s="43">
        <v>0</v>
      </c>
      <c r="BK77" s="43">
        <v>0</v>
      </c>
      <c r="BL77" s="43">
        <v>0</v>
      </c>
      <c r="BM77" s="43">
        <v>0</v>
      </c>
      <c r="BN77" s="43">
        <v>0</v>
      </c>
      <c r="BO77" s="45">
        <v>0</v>
      </c>
      <c r="BP77" s="42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5">
        <v>0</v>
      </c>
      <c r="BW77" s="42">
        <f t="shared" ref="BW77:BW78" si="156">AN77-L77-S77-Z77-AG77</f>
        <v>0</v>
      </c>
      <c r="BX77" s="51">
        <v>0</v>
      </c>
      <c r="BY77" s="42">
        <f t="shared" si="142"/>
        <v>0</v>
      </c>
      <c r="BZ77" s="96">
        <v>0</v>
      </c>
      <c r="CA77" s="90" t="s">
        <v>126</v>
      </c>
    </row>
    <row r="78" spans="1:79" ht="22.5" x14ac:dyDescent="0.2">
      <c r="A78" s="22" t="s">
        <v>117</v>
      </c>
      <c r="B78" s="100" t="s">
        <v>267</v>
      </c>
      <c r="C78" s="76" t="s">
        <v>268</v>
      </c>
      <c r="D78" s="42">
        <f t="shared" si="149"/>
        <v>5.7308000000000003</v>
      </c>
      <c r="E78" s="58">
        <v>0</v>
      </c>
      <c r="F78" s="43">
        <f t="shared" si="102"/>
        <v>5.7308000000000003</v>
      </c>
      <c r="G78" s="43">
        <f t="shared" si="95"/>
        <v>0</v>
      </c>
      <c r="H78" s="61">
        <f t="shared" si="96"/>
        <v>0</v>
      </c>
      <c r="I78" s="43">
        <f t="shared" si="97"/>
        <v>1.73</v>
      </c>
      <c r="J78" s="44">
        <f t="shared" si="98"/>
        <v>0</v>
      </c>
      <c r="K78" s="45">
        <f t="shared" si="99"/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8">
        <v>0</v>
      </c>
      <c r="R78" s="50">
        <v>0</v>
      </c>
      <c r="S78" s="58">
        <v>0</v>
      </c>
      <c r="T78" s="58">
        <v>0</v>
      </c>
      <c r="U78" s="58">
        <v>0</v>
      </c>
      <c r="V78" s="58">
        <v>0</v>
      </c>
      <c r="W78" s="58">
        <v>0</v>
      </c>
      <c r="X78" s="58">
        <v>0</v>
      </c>
      <c r="Y78" s="50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0">
        <v>0</v>
      </c>
      <c r="AG78" s="58">
        <v>0</v>
      </c>
      <c r="AH78" s="105">
        <v>5.7308000000000003</v>
      </c>
      <c r="AI78" s="58">
        <v>0</v>
      </c>
      <c r="AJ78" s="58">
        <v>0</v>
      </c>
      <c r="AK78" s="58">
        <v>1.73</v>
      </c>
      <c r="AL78" s="58">
        <v>0</v>
      </c>
      <c r="AM78" s="50">
        <v>0</v>
      </c>
      <c r="AN78" s="42">
        <f t="shared" si="150"/>
        <v>0</v>
      </c>
      <c r="AO78" s="58">
        <f t="shared" ref="AO78" si="157">AV78+BC78+BJ78+BQ78</f>
        <v>0</v>
      </c>
      <c r="AP78" s="42">
        <f t="shared" si="151"/>
        <v>0</v>
      </c>
      <c r="AQ78" s="42">
        <f t="shared" si="152"/>
        <v>0</v>
      </c>
      <c r="AR78" s="42">
        <f t="shared" si="153"/>
        <v>0</v>
      </c>
      <c r="AS78" s="42">
        <f t="shared" si="154"/>
        <v>0</v>
      </c>
      <c r="AT78" s="50">
        <f t="shared" si="155"/>
        <v>0</v>
      </c>
      <c r="AU78" s="42">
        <v>0</v>
      </c>
      <c r="AV78" s="43">
        <v>0</v>
      </c>
      <c r="AW78" s="43">
        <v>0</v>
      </c>
      <c r="AX78" s="43">
        <v>0</v>
      </c>
      <c r="AY78" s="43">
        <v>0</v>
      </c>
      <c r="AZ78" s="43">
        <v>0</v>
      </c>
      <c r="BA78" s="45">
        <v>0</v>
      </c>
      <c r="BB78" s="42">
        <v>0</v>
      </c>
      <c r="BC78" s="43">
        <v>0</v>
      </c>
      <c r="BD78" s="43">
        <v>0</v>
      </c>
      <c r="BE78" s="43">
        <v>0</v>
      </c>
      <c r="BF78" s="43">
        <v>0</v>
      </c>
      <c r="BG78" s="43">
        <v>0</v>
      </c>
      <c r="BH78" s="45">
        <v>0</v>
      </c>
      <c r="BI78" s="42">
        <v>0</v>
      </c>
      <c r="BJ78" s="43">
        <v>0</v>
      </c>
      <c r="BK78" s="43">
        <v>0</v>
      </c>
      <c r="BL78" s="43">
        <v>0</v>
      </c>
      <c r="BM78" s="43">
        <v>0</v>
      </c>
      <c r="BN78" s="43">
        <v>0</v>
      </c>
      <c r="BO78" s="45">
        <v>0</v>
      </c>
      <c r="BP78" s="42">
        <v>0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5">
        <v>0</v>
      </c>
      <c r="BW78" s="42">
        <f t="shared" si="156"/>
        <v>0</v>
      </c>
      <c r="BX78" s="51">
        <v>0</v>
      </c>
      <c r="BY78" s="42">
        <f t="shared" si="142"/>
        <v>0</v>
      </c>
      <c r="BZ78" s="96">
        <v>0</v>
      </c>
      <c r="CA78" s="90" t="s">
        <v>126</v>
      </c>
    </row>
    <row r="79" spans="1:79" ht="22.5" x14ac:dyDescent="0.2">
      <c r="A79" s="22" t="s">
        <v>117</v>
      </c>
      <c r="B79" s="100" t="s">
        <v>269</v>
      </c>
      <c r="C79" s="76" t="s">
        <v>270</v>
      </c>
      <c r="D79" s="42">
        <f t="shared" ref="D79:D82" si="158">F79</f>
        <v>7.0430000000000001</v>
      </c>
      <c r="E79" s="58">
        <v>0</v>
      </c>
      <c r="F79" s="43">
        <f t="shared" ref="F79:F82" si="159">M79+T79+AA79+AH79</f>
        <v>7.0430000000000001</v>
      </c>
      <c r="G79" s="43">
        <f t="shared" ref="G79:G82" si="160">N79+U79+AB79+AI79</f>
        <v>0</v>
      </c>
      <c r="H79" s="61">
        <f t="shared" ref="H79:H82" si="161">O79+V79+AC79+AJ79</f>
        <v>0</v>
      </c>
      <c r="I79" s="43">
        <f t="shared" ref="I79:I82" si="162">P79+W79+AD79+AK79</f>
        <v>2.17</v>
      </c>
      <c r="J79" s="44">
        <f t="shared" ref="J79:J82" si="163">Q79+X79+AE79+AL79</f>
        <v>0</v>
      </c>
      <c r="K79" s="45">
        <f t="shared" ref="K79:K82" si="164">R79+Y79+AF79+AM79</f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8">
        <v>0</v>
      </c>
      <c r="R79" s="50">
        <v>0</v>
      </c>
      <c r="S79" s="58">
        <v>0</v>
      </c>
      <c r="T79" s="58">
        <v>0</v>
      </c>
      <c r="U79" s="58">
        <v>0</v>
      </c>
      <c r="V79" s="58">
        <v>0</v>
      </c>
      <c r="W79" s="58">
        <v>0</v>
      </c>
      <c r="X79" s="58">
        <v>0</v>
      </c>
      <c r="Y79" s="50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0">
        <v>0</v>
      </c>
      <c r="AG79" s="58">
        <v>0</v>
      </c>
      <c r="AH79" s="105">
        <v>7.0430000000000001</v>
      </c>
      <c r="AI79" s="58">
        <v>0</v>
      </c>
      <c r="AJ79" s="58">
        <v>0</v>
      </c>
      <c r="AK79" s="58">
        <v>2.17</v>
      </c>
      <c r="AL79" s="58">
        <v>0</v>
      </c>
      <c r="AM79" s="50">
        <v>0</v>
      </c>
      <c r="AN79" s="42">
        <f t="shared" si="139"/>
        <v>0</v>
      </c>
      <c r="AO79" s="58">
        <f>AV79+BC79+BJ79+BQ79</f>
        <v>0</v>
      </c>
      <c r="AP79" s="42">
        <f t="shared" si="148"/>
        <v>0</v>
      </c>
      <c r="AQ79" s="42">
        <f t="shared" si="148"/>
        <v>0</v>
      </c>
      <c r="AR79" s="42">
        <f t="shared" si="148"/>
        <v>0</v>
      </c>
      <c r="AS79" s="42">
        <f t="shared" si="148"/>
        <v>0</v>
      </c>
      <c r="AT79" s="50">
        <f t="shared" si="148"/>
        <v>0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5">
        <v>0</v>
      </c>
      <c r="BB79" s="42">
        <v>0</v>
      </c>
      <c r="BC79" s="43">
        <v>0</v>
      </c>
      <c r="BD79" s="43">
        <v>0</v>
      </c>
      <c r="BE79" s="43">
        <v>0</v>
      </c>
      <c r="BF79" s="43">
        <v>0</v>
      </c>
      <c r="BG79" s="43">
        <v>0</v>
      </c>
      <c r="BH79" s="45">
        <v>0</v>
      </c>
      <c r="BI79" s="42">
        <v>0</v>
      </c>
      <c r="BJ79" s="43">
        <v>0</v>
      </c>
      <c r="BK79" s="43">
        <v>0</v>
      </c>
      <c r="BL79" s="43">
        <v>0</v>
      </c>
      <c r="BM79" s="43">
        <v>0</v>
      </c>
      <c r="BN79" s="43">
        <v>0</v>
      </c>
      <c r="BO79" s="45">
        <v>0</v>
      </c>
      <c r="BP79" s="42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5">
        <v>0</v>
      </c>
      <c r="BW79" s="42">
        <f t="shared" si="141"/>
        <v>0</v>
      </c>
      <c r="BX79" s="51">
        <v>0</v>
      </c>
      <c r="BY79" s="42">
        <f t="shared" si="142"/>
        <v>0</v>
      </c>
      <c r="BZ79" s="96">
        <v>0</v>
      </c>
      <c r="CA79" s="90" t="s">
        <v>126</v>
      </c>
    </row>
    <row r="80" spans="1:79" ht="22.5" x14ac:dyDescent="0.2">
      <c r="A80" s="22" t="s">
        <v>117</v>
      </c>
      <c r="B80" s="100" t="s">
        <v>271</v>
      </c>
      <c r="C80" s="76" t="s">
        <v>272</v>
      </c>
      <c r="D80" s="42">
        <f t="shared" si="158"/>
        <v>2.79</v>
      </c>
      <c r="E80" s="58">
        <v>0</v>
      </c>
      <c r="F80" s="43">
        <f t="shared" si="159"/>
        <v>2.79</v>
      </c>
      <c r="G80" s="43">
        <f t="shared" si="160"/>
        <v>0</v>
      </c>
      <c r="H80" s="61">
        <f t="shared" si="161"/>
        <v>0</v>
      </c>
      <c r="I80" s="43">
        <f t="shared" si="162"/>
        <v>1.44</v>
      </c>
      <c r="J80" s="44">
        <f t="shared" si="163"/>
        <v>0</v>
      </c>
      <c r="K80" s="45">
        <f t="shared" si="164"/>
        <v>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8">
        <v>0</v>
      </c>
      <c r="R80" s="50">
        <v>0</v>
      </c>
      <c r="S80" s="58">
        <v>0</v>
      </c>
      <c r="T80" s="58">
        <v>0</v>
      </c>
      <c r="U80" s="58">
        <v>0</v>
      </c>
      <c r="V80" s="58">
        <v>0</v>
      </c>
      <c r="W80" s="58">
        <v>0</v>
      </c>
      <c r="X80" s="58">
        <v>0</v>
      </c>
      <c r="Y80" s="50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0">
        <v>0</v>
      </c>
      <c r="AG80" s="58">
        <v>0</v>
      </c>
      <c r="AH80" s="105">
        <v>2.79</v>
      </c>
      <c r="AI80" s="58">
        <v>0</v>
      </c>
      <c r="AJ80" s="58">
        <v>0</v>
      </c>
      <c r="AK80" s="58">
        <v>1.44</v>
      </c>
      <c r="AL80" s="58">
        <v>0</v>
      </c>
      <c r="AM80" s="50">
        <v>0</v>
      </c>
      <c r="AN80" s="42">
        <f t="shared" si="139"/>
        <v>0</v>
      </c>
      <c r="AO80" s="58">
        <f t="shared" ref="AO80:AT81" si="165">AV80+BC80+BJ80+BQ80</f>
        <v>0</v>
      </c>
      <c r="AP80" s="42">
        <f t="shared" si="165"/>
        <v>0</v>
      </c>
      <c r="AQ80" s="42">
        <f t="shared" si="165"/>
        <v>0</v>
      </c>
      <c r="AR80" s="42">
        <f t="shared" si="165"/>
        <v>0</v>
      </c>
      <c r="AS80" s="42">
        <f t="shared" si="165"/>
        <v>0</v>
      </c>
      <c r="AT80" s="50">
        <f t="shared" si="165"/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5">
        <v>0</v>
      </c>
      <c r="BB80" s="42">
        <v>0</v>
      </c>
      <c r="BC80" s="43">
        <v>0</v>
      </c>
      <c r="BD80" s="43">
        <v>0</v>
      </c>
      <c r="BE80" s="43">
        <v>0</v>
      </c>
      <c r="BF80" s="43">
        <v>0</v>
      </c>
      <c r="BG80" s="43">
        <v>0</v>
      </c>
      <c r="BH80" s="45">
        <v>0</v>
      </c>
      <c r="BI80" s="42">
        <v>0</v>
      </c>
      <c r="BJ80" s="43">
        <v>0</v>
      </c>
      <c r="BK80" s="43">
        <v>0</v>
      </c>
      <c r="BL80" s="43">
        <v>0</v>
      </c>
      <c r="BM80" s="43">
        <v>0</v>
      </c>
      <c r="BN80" s="43">
        <v>0</v>
      </c>
      <c r="BO80" s="45">
        <v>0</v>
      </c>
      <c r="BP80" s="42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5">
        <v>0</v>
      </c>
      <c r="BW80" s="42">
        <f t="shared" si="141"/>
        <v>0</v>
      </c>
      <c r="BX80" s="51">
        <v>0</v>
      </c>
      <c r="BY80" s="42">
        <f t="shared" si="142"/>
        <v>0</v>
      </c>
      <c r="BZ80" s="96">
        <v>0</v>
      </c>
      <c r="CA80" s="90" t="s">
        <v>126</v>
      </c>
    </row>
    <row r="81" spans="1:79" ht="22.5" x14ac:dyDescent="0.2">
      <c r="A81" s="22" t="s">
        <v>130</v>
      </c>
      <c r="B81" s="100" t="s">
        <v>273</v>
      </c>
      <c r="C81" s="76" t="s">
        <v>274</v>
      </c>
      <c r="D81" s="42">
        <f t="shared" si="158"/>
        <v>2.7191999999999998</v>
      </c>
      <c r="E81" s="58">
        <v>0</v>
      </c>
      <c r="F81" s="43">
        <f t="shared" si="159"/>
        <v>2.7191999999999998</v>
      </c>
      <c r="G81" s="43">
        <f t="shared" si="160"/>
        <v>0</v>
      </c>
      <c r="H81" s="61">
        <f t="shared" si="161"/>
        <v>0</v>
      </c>
      <c r="I81" s="43">
        <f t="shared" si="162"/>
        <v>1.31</v>
      </c>
      <c r="J81" s="44">
        <f t="shared" si="163"/>
        <v>0</v>
      </c>
      <c r="K81" s="45">
        <f t="shared" si="164"/>
        <v>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8">
        <v>0</v>
      </c>
      <c r="R81" s="50">
        <v>0</v>
      </c>
      <c r="S81" s="58">
        <v>0</v>
      </c>
      <c r="T81" s="58">
        <v>0</v>
      </c>
      <c r="U81" s="58">
        <v>0</v>
      </c>
      <c r="V81" s="58">
        <v>0</v>
      </c>
      <c r="W81" s="58">
        <v>0</v>
      </c>
      <c r="X81" s="58">
        <v>0</v>
      </c>
      <c r="Y81" s="50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0">
        <v>0</v>
      </c>
      <c r="AG81" s="58">
        <v>0</v>
      </c>
      <c r="AH81" s="105">
        <v>2.7191999999999998</v>
      </c>
      <c r="AI81" s="58">
        <v>0</v>
      </c>
      <c r="AJ81" s="58">
        <v>0</v>
      </c>
      <c r="AK81" s="58">
        <v>1.31</v>
      </c>
      <c r="AL81" s="58">
        <v>0</v>
      </c>
      <c r="AM81" s="50">
        <v>0</v>
      </c>
      <c r="AN81" s="42">
        <f t="shared" si="139"/>
        <v>0</v>
      </c>
      <c r="AO81" s="58">
        <f t="shared" si="165"/>
        <v>0</v>
      </c>
      <c r="AP81" s="42">
        <f t="shared" si="165"/>
        <v>0</v>
      </c>
      <c r="AQ81" s="42">
        <f t="shared" si="165"/>
        <v>0</v>
      </c>
      <c r="AR81" s="42">
        <f t="shared" si="165"/>
        <v>0</v>
      </c>
      <c r="AS81" s="42">
        <f t="shared" si="165"/>
        <v>0</v>
      </c>
      <c r="AT81" s="50">
        <f t="shared" si="165"/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5">
        <v>0</v>
      </c>
      <c r="BB81" s="42">
        <v>0</v>
      </c>
      <c r="BC81" s="43">
        <v>0</v>
      </c>
      <c r="BD81" s="43">
        <v>0</v>
      </c>
      <c r="BE81" s="43">
        <v>0</v>
      </c>
      <c r="BF81" s="43">
        <v>0</v>
      </c>
      <c r="BG81" s="43">
        <v>0</v>
      </c>
      <c r="BH81" s="45">
        <v>0</v>
      </c>
      <c r="BI81" s="42">
        <v>0</v>
      </c>
      <c r="BJ81" s="43">
        <v>0</v>
      </c>
      <c r="BK81" s="43">
        <v>0</v>
      </c>
      <c r="BL81" s="43">
        <v>0</v>
      </c>
      <c r="BM81" s="43">
        <v>0</v>
      </c>
      <c r="BN81" s="43">
        <v>0</v>
      </c>
      <c r="BO81" s="45">
        <v>0</v>
      </c>
      <c r="BP81" s="42">
        <v>0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5">
        <v>0</v>
      </c>
      <c r="BW81" s="42">
        <f t="shared" si="141"/>
        <v>0</v>
      </c>
      <c r="BX81" s="51">
        <v>0</v>
      </c>
      <c r="BY81" s="42">
        <f t="shared" si="142"/>
        <v>0</v>
      </c>
      <c r="BZ81" s="96">
        <v>0</v>
      </c>
      <c r="CA81" s="87" t="s">
        <v>126</v>
      </c>
    </row>
    <row r="82" spans="1:79" ht="22.5" x14ac:dyDescent="0.2">
      <c r="A82" s="22" t="s">
        <v>117</v>
      </c>
      <c r="B82" s="101" t="s">
        <v>131</v>
      </c>
      <c r="C82" s="76" t="s">
        <v>132</v>
      </c>
      <c r="D82" s="42">
        <f t="shared" si="158"/>
        <v>13.169</v>
      </c>
      <c r="E82" s="58">
        <v>0</v>
      </c>
      <c r="F82" s="43">
        <f t="shared" si="159"/>
        <v>13.169</v>
      </c>
      <c r="G82" s="43">
        <f t="shared" si="160"/>
        <v>0</v>
      </c>
      <c r="H82" s="61">
        <f t="shared" si="161"/>
        <v>0</v>
      </c>
      <c r="I82" s="43">
        <f t="shared" si="162"/>
        <v>2.71</v>
      </c>
      <c r="J82" s="44">
        <f t="shared" si="163"/>
        <v>0</v>
      </c>
      <c r="K82" s="45">
        <f t="shared" si="164"/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8">
        <v>0</v>
      </c>
      <c r="R82" s="50">
        <v>0</v>
      </c>
      <c r="S82" s="58">
        <v>0</v>
      </c>
      <c r="T82" s="58">
        <v>0</v>
      </c>
      <c r="U82" s="58">
        <v>0</v>
      </c>
      <c r="V82" s="58">
        <v>0</v>
      </c>
      <c r="W82" s="58">
        <v>0</v>
      </c>
      <c r="X82" s="58">
        <v>0</v>
      </c>
      <c r="Y82" s="50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0">
        <v>0</v>
      </c>
      <c r="AG82" s="58">
        <v>0</v>
      </c>
      <c r="AH82" s="105">
        <v>13.169</v>
      </c>
      <c r="AI82" s="58">
        <v>0</v>
      </c>
      <c r="AJ82" s="58">
        <v>0</v>
      </c>
      <c r="AK82" s="58">
        <v>2.71</v>
      </c>
      <c r="AL82" s="58">
        <v>0</v>
      </c>
      <c r="AM82" s="50">
        <v>0</v>
      </c>
      <c r="AN82" s="42">
        <f t="shared" si="139"/>
        <v>0</v>
      </c>
      <c r="AO82" s="58">
        <f t="shared" ref="AO82:AT82" si="166">AV82+BC82+BJ82+BQ82</f>
        <v>0</v>
      </c>
      <c r="AP82" s="42">
        <f t="shared" si="166"/>
        <v>0</v>
      </c>
      <c r="AQ82" s="42">
        <f t="shared" si="166"/>
        <v>0</v>
      </c>
      <c r="AR82" s="42">
        <f t="shared" si="166"/>
        <v>0</v>
      </c>
      <c r="AS82" s="42">
        <f t="shared" si="166"/>
        <v>0</v>
      </c>
      <c r="AT82" s="50">
        <f t="shared" si="166"/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5">
        <v>0</v>
      </c>
      <c r="BB82" s="42">
        <v>0</v>
      </c>
      <c r="BC82" s="43">
        <v>0</v>
      </c>
      <c r="BD82" s="43">
        <v>0</v>
      </c>
      <c r="BE82" s="43">
        <v>0</v>
      </c>
      <c r="BF82" s="43">
        <v>0</v>
      </c>
      <c r="BG82" s="43">
        <v>0</v>
      </c>
      <c r="BH82" s="45">
        <v>0</v>
      </c>
      <c r="BI82" s="42">
        <v>0</v>
      </c>
      <c r="BJ82" s="43">
        <v>0</v>
      </c>
      <c r="BK82" s="43">
        <v>0</v>
      </c>
      <c r="BL82" s="43">
        <v>0</v>
      </c>
      <c r="BM82" s="43">
        <v>0</v>
      </c>
      <c r="BN82" s="43">
        <v>0</v>
      </c>
      <c r="BO82" s="45">
        <v>0</v>
      </c>
      <c r="BP82" s="42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5">
        <v>0</v>
      </c>
      <c r="BW82" s="42">
        <f t="shared" si="141"/>
        <v>0</v>
      </c>
      <c r="BX82" s="51">
        <v>0</v>
      </c>
      <c r="BY82" s="42">
        <f t="shared" si="142"/>
        <v>0</v>
      </c>
      <c r="BZ82" s="96">
        <v>0</v>
      </c>
      <c r="CA82" s="87" t="s">
        <v>126</v>
      </c>
    </row>
    <row r="83" spans="1:79" ht="22.5" x14ac:dyDescent="0.2">
      <c r="A83" s="22" t="s">
        <v>117</v>
      </c>
      <c r="B83" s="101" t="s">
        <v>133</v>
      </c>
      <c r="C83" s="76" t="s">
        <v>134</v>
      </c>
      <c r="D83" s="42">
        <f>F83</f>
        <v>9.7479999999999993</v>
      </c>
      <c r="E83" s="58">
        <v>0</v>
      </c>
      <c r="F83" s="43">
        <f t="shared" ref="F83:K83" si="167">M83+T83+AA83+AH83</f>
        <v>9.7479999999999993</v>
      </c>
      <c r="G83" s="43">
        <f t="shared" si="167"/>
        <v>0</v>
      </c>
      <c r="H83" s="61">
        <f t="shared" si="167"/>
        <v>0</v>
      </c>
      <c r="I83" s="43">
        <f t="shared" si="167"/>
        <v>2.71</v>
      </c>
      <c r="J83" s="44">
        <f t="shared" si="167"/>
        <v>0</v>
      </c>
      <c r="K83" s="45">
        <f t="shared" si="167"/>
        <v>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8">
        <v>0</v>
      </c>
      <c r="R83" s="50">
        <v>0</v>
      </c>
      <c r="S83" s="58">
        <v>0</v>
      </c>
      <c r="T83" s="58">
        <v>0</v>
      </c>
      <c r="U83" s="58">
        <v>0</v>
      </c>
      <c r="V83" s="58">
        <v>0</v>
      </c>
      <c r="W83" s="58">
        <v>0</v>
      </c>
      <c r="X83" s="58">
        <v>0</v>
      </c>
      <c r="Y83" s="50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0">
        <v>0</v>
      </c>
      <c r="AG83" s="58">
        <v>0</v>
      </c>
      <c r="AH83" s="105">
        <v>9.7479999999999993</v>
      </c>
      <c r="AI83" s="58">
        <v>0</v>
      </c>
      <c r="AJ83" s="58">
        <v>0</v>
      </c>
      <c r="AK83" s="58">
        <v>2.71</v>
      </c>
      <c r="AL83" s="58">
        <v>0</v>
      </c>
      <c r="AM83" s="50">
        <v>0</v>
      </c>
      <c r="AN83" s="42">
        <f t="shared" ref="AN83:AN88" si="168">SUM(AU83,BB83,BI83,BP83)</f>
        <v>0</v>
      </c>
      <c r="AO83" s="58">
        <f t="shared" ref="AO83:AT83" si="169">AV83+BC83+BJ83+BQ83</f>
        <v>0</v>
      </c>
      <c r="AP83" s="42">
        <f t="shared" si="169"/>
        <v>0</v>
      </c>
      <c r="AQ83" s="42">
        <f t="shared" si="169"/>
        <v>0</v>
      </c>
      <c r="AR83" s="42">
        <f t="shared" si="169"/>
        <v>0</v>
      </c>
      <c r="AS83" s="42">
        <f t="shared" si="169"/>
        <v>0</v>
      </c>
      <c r="AT83" s="50">
        <f t="shared" si="169"/>
        <v>0</v>
      </c>
      <c r="AU83" s="42">
        <v>0</v>
      </c>
      <c r="AV83" s="43">
        <v>0</v>
      </c>
      <c r="AW83" s="43">
        <v>0</v>
      </c>
      <c r="AX83" s="43">
        <v>0</v>
      </c>
      <c r="AY83" s="43">
        <v>0</v>
      </c>
      <c r="AZ83" s="43">
        <v>0</v>
      </c>
      <c r="BA83" s="45">
        <v>0</v>
      </c>
      <c r="BB83" s="42">
        <v>0</v>
      </c>
      <c r="BC83" s="43">
        <v>0</v>
      </c>
      <c r="BD83" s="43">
        <v>0</v>
      </c>
      <c r="BE83" s="43">
        <v>0</v>
      </c>
      <c r="BF83" s="43">
        <v>0</v>
      </c>
      <c r="BG83" s="43">
        <v>0</v>
      </c>
      <c r="BH83" s="45">
        <v>0</v>
      </c>
      <c r="BI83" s="42">
        <v>0</v>
      </c>
      <c r="BJ83" s="43">
        <v>0</v>
      </c>
      <c r="BK83" s="43">
        <v>0</v>
      </c>
      <c r="BL83" s="43">
        <v>0</v>
      </c>
      <c r="BM83" s="43">
        <v>0</v>
      </c>
      <c r="BN83" s="43">
        <v>0</v>
      </c>
      <c r="BO83" s="45">
        <v>0</v>
      </c>
      <c r="BP83" s="42">
        <v>0</v>
      </c>
      <c r="BQ83" s="43">
        <v>0</v>
      </c>
      <c r="BR83" s="43">
        <v>0</v>
      </c>
      <c r="BS83" s="43">
        <v>0</v>
      </c>
      <c r="BT83" s="43">
        <v>0</v>
      </c>
      <c r="BU83" s="43">
        <v>0</v>
      </c>
      <c r="BV83" s="45">
        <v>0</v>
      </c>
      <c r="BW83" s="42">
        <f>AN83-L83-S83-Z83-AG83</f>
        <v>0</v>
      </c>
      <c r="BX83" s="51">
        <v>0</v>
      </c>
      <c r="BY83" s="42">
        <f t="shared" si="142"/>
        <v>0</v>
      </c>
      <c r="BZ83" s="96">
        <v>0</v>
      </c>
      <c r="CA83" s="87" t="s">
        <v>126</v>
      </c>
    </row>
    <row r="84" spans="1:79" ht="78.75" x14ac:dyDescent="0.2">
      <c r="A84" s="22" t="s">
        <v>117</v>
      </c>
      <c r="B84" s="101" t="s">
        <v>279</v>
      </c>
      <c r="C84" s="74" t="s">
        <v>280</v>
      </c>
      <c r="D84" s="58" t="s">
        <v>126</v>
      </c>
      <c r="E84" s="58" t="s">
        <v>126</v>
      </c>
      <c r="F84" s="58" t="s">
        <v>126</v>
      </c>
      <c r="G84" s="58" t="s">
        <v>126</v>
      </c>
      <c r="H84" s="58" t="s">
        <v>126</v>
      </c>
      <c r="I84" s="58" t="s">
        <v>126</v>
      </c>
      <c r="J84" s="58" t="s">
        <v>126</v>
      </c>
      <c r="K84" s="58" t="s">
        <v>126</v>
      </c>
      <c r="L84" s="58" t="s">
        <v>126</v>
      </c>
      <c r="M84" s="58" t="s">
        <v>126</v>
      </c>
      <c r="N84" s="58" t="s">
        <v>126</v>
      </c>
      <c r="O84" s="58" t="s">
        <v>126</v>
      </c>
      <c r="P84" s="58" t="s">
        <v>126</v>
      </c>
      <c r="Q84" s="58" t="s">
        <v>126</v>
      </c>
      <c r="R84" s="58" t="s">
        <v>126</v>
      </c>
      <c r="S84" s="58" t="s">
        <v>126</v>
      </c>
      <c r="T84" s="58" t="s">
        <v>126</v>
      </c>
      <c r="U84" s="58" t="s">
        <v>126</v>
      </c>
      <c r="V84" s="58" t="s">
        <v>126</v>
      </c>
      <c r="W84" s="58" t="s">
        <v>126</v>
      </c>
      <c r="X84" s="58" t="s">
        <v>126</v>
      </c>
      <c r="Y84" s="58" t="s">
        <v>126</v>
      </c>
      <c r="Z84" s="58" t="s">
        <v>126</v>
      </c>
      <c r="AA84" s="58" t="s">
        <v>126</v>
      </c>
      <c r="AB84" s="58" t="s">
        <v>126</v>
      </c>
      <c r="AC84" s="58" t="s">
        <v>126</v>
      </c>
      <c r="AD84" s="58" t="s">
        <v>126</v>
      </c>
      <c r="AE84" s="58" t="s">
        <v>126</v>
      </c>
      <c r="AF84" s="58" t="s">
        <v>126</v>
      </c>
      <c r="AG84" s="58" t="s">
        <v>126</v>
      </c>
      <c r="AH84" s="58" t="s">
        <v>126</v>
      </c>
      <c r="AI84" s="58" t="s">
        <v>126</v>
      </c>
      <c r="AJ84" s="58" t="s">
        <v>126</v>
      </c>
      <c r="AK84" s="58" t="s">
        <v>126</v>
      </c>
      <c r="AL84" s="58" t="s">
        <v>126</v>
      </c>
      <c r="AM84" s="58" t="s">
        <v>126</v>
      </c>
      <c r="AN84" s="42">
        <f t="shared" si="168"/>
        <v>0</v>
      </c>
      <c r="AO84" s="58">
        <f t="shared" ref="AO84:AT84" si="170">AV84+BC84+BJ84+BQ84</f>
        <v>0.27776099999999998</v>
      </c>
      <c r="AP84" s="42">
        <f t="shared" si="170"/>
        <v>0</v>
      </c>
      <c r="AQ84" s="42">
        <f t="shared" si="170"/>
        <v>0</v>
      </c>
      <c r="AR84" s="42">
        <f t="shared" si="170"/>
        <v>0.126</v>
      </c>
      <c r="AS84" s="42">
        <f t="shared" si="170"/>
        <v>0</v>
      </c>
      <c r="AT84" s="50">
        <f t="shared" si="170"/>
        <v>0</v>
      </c>
      <c r="AU84" s="42">
        <v>0</v>
      </c>
      <c r="AV84" s="43">
        <v>0.27776099999999998</v>
      </c>
      <c r="AW84" s="43">
        <v>0</v>
      </c>
      <c r="AX84" s="43">
        <v>0</v>
      </c>
      <c r="AY84" s="43">
        <v>0.126</v>
      </c>
      <c r="AZ84" s="43">
        <v>0</v>
      </c>
      <c r="BA84" s="45">
        <v>0</v>
      </c>
      <c r="BB84" s="42">
        <v>0</v>
      </c>
      <c r="BC84" s="43">
        <v>0</v>
      </c>
      <c r="BD84" s="43">
        <v>0</v>
      </c>
      <c r="BE84" s="43">
        <v>0</v>
      </c>
      <c r="BF84" s="43">
        <v>0</v>
      </c>
      <c r="BG84" s="43">
        <v>0</v>
      </c>
      <c r="BH84" s="45">
        <v>0</v>
      </c>
      <c r="BI84" s="42">
        <v>0</v>
      </c>
      <c r="BJ84" s="43">
        <v>0</v>
      </c>
      <c r="BK84" s="43">
        <v>0</v>
      </c>
      <c r="BL84" s="43">
        <v>0</v>
      </c>
      <c r="BM84" s="43">
        <v>0</v>
      </c>
      <c r="BN84" s="43">
        <v>0</v>
      </c>
      <c r="BO84" s="43">
        <v>0</v>
      </c>
      <c r="BP84" s="42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2" t="s">
        <v>126</v>
      </c>
      <c r="BX84" s="51" t="s">
        <v>126</v>
      </c>
      <c r="BY84" s="42" t="s">
        <v>126</v>
      </c>
      <c r="BZ84" s="51" t="s">
        <v>126</v>
      </c>
      <c r="CA84" s="90" t="s">
        <v>298</v>
      </c>
    </row>
    <row r="85" spans="1:79" ht="78.75" x14ac:dyDescent="0.2">
      <c r="A85" s="22" t="s">
        <v>117</v>
      </c>
      <c r="B85" s="101" t="s">
        <v>281</v>
      </c>
      <c r="C85" s="74" t="s">
        <v>282</v>
      </c>
      <c r="D85" s="58" t="s">
        <v>126</v>
      </c>
      <c r="E85" s="58" t="s">
        <v>126</v>
      </c>
      <c r="F85" s="58" t="s">
        <v>126</v>
      </c>
      <c r="G85" s="58" t="s">
        <v>126</v>
      </c>
      <c r="H85" s="58" t="s">
        <v>126</v>
      </c>
      <c r="I85" s="58" t="s">
        <v>126</v>
      </c>
      <c r="J85" s="58" t="s">
        <v>126</v>
      </c>
      <c r="K85" s="58" t="s">
        <v>126</v>
      </c>
      <c r="L85" s="58" t="s">
        <v>126</v>
      </c>
      <c r="M85" s="58" t="s">
        <v>126</v>
      </c>
      <c r="N85" s="58" t="s">
        <v>126</v>
      </c>
      <c r="O85" s="58" t="s">
        <v>126</v>
      </c>
      <c r="P85" s="58" t="s">
        <v>126</v>
      </c>
      <c r="Q85" s="58" t="s">
        <v>126</v>
      </c>
      <c r="R85" s="58" t="s">
        <v>126</v>
      </c>
      <c r="S85" s="58" t="s">
        <v>126</v>
      </c>
      <c r="T85" s="58" t="s">
        <v>126</v>
      </c>
      <c r="U85" s="58" t="s">
        <v>126</v>
      </c>
      <c r="V85" s="58" t="s">
        <v>126</v>
      </c>
      <c r="W85" s="58" t="s">
        <v>126</v>
      </c>
      <c r="X85" s="58" t="s">
        <v>126</v>
      </c>
      <c r="Y85" s="58" t="s">
        <v>126</v>
      </c>
      <c r="Z85" s="58" t="s">
        <v>126</v>
      </c>
      <c r="AA85" s="58" t="s">
        <v>126</v>
      </c>
      <c r="AB85" s="58" t="s">
        <v>126</v>
      </c>
      <c r="AC85" s="58" t="s">
        <v>126</v>
      </c>
      <c r="AD85" s="58" t="s">
        <v>126</v>
      </c>
      <c r="AE85" s="58" t="s">
        <v>126</v>
      </c>
      <c r="AF85" s="58" t="s">
        <v>126</v>
      </c>
      <c r="AG85" s="58" t="s">
        <v>126</v>
      </c>
      <c r="AH85" s="58" t="s">
        <v>126</v>
      </c>
      <c r="AI85" s="58" t="s">
        <v>126</v>
      </c>
      <c r="AJ85" s="58" t="s">
        <v>126</v>
      </c>
      <c r="AK85" s="58" t="s">
        <v>126</v>
      </c>
      <c r="AL85" s="58" t="s">
        <v>126</v>
      </c>
      <c r="AM85" s="58" t="s">
        <v>126</v>
      </c>
      <c r="AN85" s="42">
        <f t="shared" si="168"/>
        <v>0</v>
      </c>
      <c r="AO85" s="58">
        <f t="shared" ref="AO85:AR86" si="171">AV85+BC85+BJ85+BQ85</f>
        <v>0.35388900000000001</v>
      </c>
      <c r="AP85" s="42">
        <f t="shared" si="171"/>
        <v>0</v>
      </c>
      <c r="AQ85" s="42">
        <f t="shared" si="171"/>
        <v>0</v>
      </c>
      <c r="AR85" s="42">
        <f t="shared" si="171"/>
        <v>0.126</v>
      </c>
      <c r="AS85" s="42">
        <f t="shared" ref="AS85:AT88" si="172">AZ85+BG85+BN85+BU85</f>
        <v>0</v>
      </c>
      <c r="AT85" s="50">
        <f t="shared" si="172"/>
        <v>0</v>
      </c>
      <c r="AU85" s="42">
        <v>0</v>
      </c>
      <c r="AV85" s="43">
        <v>0.35388900000000001</v>
      </c>
      <c r="AW85" s="43">
        <v>0</v>
      </c>
      <c r="AX85" s="43">
        <v>0</v>
      </c>
      <c r="AY85" s="43">
        <v>0.126</v>
      </c>
      <c r="AZ85" s="43">
        <v>0</v>
      </c>
      <c r="BA85" s="45">
        <v>0</v>
      </c>
      <c r="BB85" s="42">
        <v>0</v>
      </c>
      <c r="BC85" s="43">
        <v>0</v>
      </c>
      <c r="BD85" s="43">
        <v>0</v>
      </c>
      <c r="BE85" s="43">
        <v>0</v>
      </c>
      <c r="BF85" s="48">
        <v>0</v>
      </c>
      <c r="BG85" s="43">
        <v>0</v>
      </c>
      <c r="BH85" s="45">
        <v>0</v>
      </c>
      <c r="BI85" s="42">
        <v>0</v>
      </c>
      <c r="BJ85" s="43">
        <v>0</v>
      </c>
      <c r="BK85" s="43">
        <v>0</v>
      </c>
      <c r="BL85" s="43">
        <v>0</v>
      </c>
      <c r="BM85" s="43">
        <v>0</v>
      </c>
      <c r="BN85" s="43">
        <v>0</v>
      </c>
      <c r="BO85" s="45">
        <v>0</v>
      </c>
      <c r="BP85" s="42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5">
        <v>0</v>
      </c>
      <c r="BW85" s="42" t="s">
        <v>126</v>
      </c>
      <c r="BX85" s="51" t="s">
        <v>126</v>
      </c>
      <c r="BY85" s="42" t="s">
        <v>126</v>
      </c>
      <c r="BZ85" s="51" t="s">
        <v>126</v>
      </c>
      <c r="CA85" s="90" t="s">
        <v>298</v>
      </c>
    </row>
    <row r="86" spans="1:79" ht="78.75" x14ac:dyDescent="0.2">
      <c r="A86" s="22" t="s">
        <v>117</v>
      </c>
      <c r="B86" s="101" t="s">
        <v>283</v>
      </c>
      <c r="C86" s="74" t="s">
        <v>284</v>
      </c>
      <c r="D86" s="58" t="s">
        <v>126</v>
      </c>
      <c r="E86" s="58" t="s">
        <v>126</v>
      </c>
      <c r="F86" s="58" t="s">
        <v>126</v>
      </c>
      <c r="G86" s="58" t="s">
        <v>126</v>
      </c>
      <c r="H86" s="58" t="s">
        <v>126</v>
      </c>
      <c r="I86" s="58" t="s">
        <v>126</v>
      </c>
      <c r="J86" s="58" t="s">
        <v>126</v>
      </c>
      <c r="K86" s="58" t="s">
        <v>126</v>
      </c>
      <c r="L86" s="58" t="s">
        <v>126</v>
      </c>
      <c r="M86" s="58" t="s">
        <v>126</v>
      </c>
      <c r="N86" s="58" t="s">
        <v>126</v>
      </c>
      <c r="O86" s="58" t="s">
        <v>126</v>
      </c>
      <c r="P86" s="58" t="s">
        <v>126</v>
      </c>
      <c r="Q86" s="58" t="s">
        <v>126</v>
      </c>
      <c r="R86" s="58" t="s">
        <v>126</v>
      </c>
      <c r="S86" s="58" t="s">
        <v>126</v>
      </c>
      <c r="T86" s="58" t="s">
        <v>126</v>
      </c>
      <c r="U86" s="58" t="s">
        <v>126</v>
      </c>
      <c r="V86" s="58" t="s">
        <v>126</v>
      </c>
      <c r="W86" s="58" t="s">
        <v>126</v>
      </c>
      <c r="X86" s="58" t="s">
        <v>126</v>
      </c>
      <c r="Y86" s="58" t="s">
        <v>126</v>
      </c>
      <c r="Z86" s="58" t="s">
        <v>126</v>
      </c>
      <c r="AA86" s="58" t="s">
        <v>126</v>
      </c>
      <c r="AB86" s="58" t="s">
        <v>126</v>
      </c>
      <c r="AC86" s="58" t="s">
        <v>126</v>
      </c>
      <c r="AD86" s="58" t="s">
        <v>126</v>
      </c>
      <c r="AE86" s="58" t="s">
        <v>126</v>
      </c>
      <c r="AF86" s="58" t="s">
        <v>126</v>
      </c>
      <c r="AG86" s="58" t="s">
        <v>126</v>
      </c>
      <c r="AH86" s="58" t="s">
        <v>126</v>
      </c>
      <c r="AI86" s="58" t="s">
        <v>126</v>
      </c>
      <c r="AJ86" s="58" t="s">
        <v>126</v>
      </c>
      <c r="AK86" s="58" t="s">
        <v>126</v>
      </c>
      <c r="AL86" s="58" t="s">
        <v>126</v>
      </c>
      <c r="AM86" s="58" t="s">
        <v>126</v>
      </c>
      <c r="AN86" s="42">
        <f t="shared" si="168"/>
        <v>0</v>
      </c>
      <c r="AO86" s="58">
        <f t="shared" si="171"/>
        <v>0.362232</v>
      </c>
      <c r="AP86" s="42">
        <f t="shared" si="171"/>
        <v>0</v>
      </c>
      <c r="AQ86" s="42">
        <f t="shared" si="171"/>
        <v>0</v>
      </c>
      <c r="AR86" s="42">
        <f t="shared" si="171"/>
        <v>0.13200000000000001</v>
      </c>
      <c r="AS86" s="42">
        <f t="shared" si="172"/>
        <v>0</v>
      </c>
      <c r="AT86" s="50">
        <f t="shared" si="172"/>
        <v>0</v>
      </c>
      <c r="AU86" s="42">
        <v>0</v>
      </c>
      <c r="AV86" s="43">
        <v>0.362232</v>
      </c>
      <c r="AW86" s="43">
        <v>0</v>
      </c>
      <c r="AX86" s="43">
        <v>0</v>
      </c>
      <c r="AY86" s="43">
        <v>0.13200000000000001</v>
      </c>
      <c r="AZ86" s="43">
        <v>0</v>
      </c>
      <c r="BA86" s="45">
        <v>0</v>
      </c>
      <c r="BB86" s="42">
        <v>0</v>
      </c>
      <c r="BC86" s="43">
        <v>0</v>
      </c>
      <c r="BD86" s="43">
        <v>0</v>
      </c>
      <c r="BE86" s="43">
        <v>0</v>
      </c>
      <c r="BF86" s="48">
        <v>0</v>
      </c>
      <c r="BG86" s="43">
        <v>0</v>
      </c>
      <c r="BH86" s="45">
        <v>0</v>
      </c>
      <c r="BI86" s="42">
        <v>0</v>
      </c>
      <c r="BJ86" s="43">
        <v>0</v>
      </c>
      <c r="BK86" s="43">
        <v>0</v>
      </c>
      <c r="BL86" s="43">
        <v>0</v>
      </c>
      <c r="BM86" s="43">
        <v>0</v>
      </c>
      <c r="BN86" s="43">
        <v>0</v>
      </c>
      <c r="BO86" s="45">
        <v>0</v>
      </c>
      <c r="BP86" s="42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5">
        <v>0</v>
      </c>
      <c r="BW86" s="42" t="s">
        <v>126</v>
      </c>
      <c r="BX86" s="51" t="s">
        <v>126</v>
      </c>
      <c r="BY86" s="42" t="s">
        <v>126</v>
      </c>
      <c r="BZ86" s="51" t="s">
        <v>126</v>
      </c>
      <c r="CA86" s="90" t="s">
        <v>298</v>
      </c>
    </row>
    <row r="87" spans="1:79" ht="78.75" x14ac:dyDescent="0.2">
      <c r="A87" s="22" t="s">
        <v>117</v>
      </c>
      <c r="B87" s="101" t="s">
        <v>285</v>
      </c>
      <c r="C87" s="74" t="s">
        <v>286</v>
      </c>
      <c r="D87" s="58" t="s">
        <v>126</v>
      </c>
      <c r="E87" s="58" t="s">
        <v>126</v>
      </c>
      <c r="F87" s="58" t="s">
        <v>126</v>
      </c>
      <c r="G87" s="58" t="s">
        <v>126</v>
      </c>
      <c r="H87" s="58" t="s">
        <v>126</v>
      </c>
      <c r="I87" s="58" t="s">
        <v>126</v>
      </c>
      <c r="J87" s="58" t="s">
        <v>126</v>
      </c>
      <c r="K87" s="58" t="s">
        <v>126</v>
      </c>
      <c r="L87" s="58" t="s">
        <v>126</v>
      </c>
      <c r="M87" s="58" t="s">
        <v>126</v>
      </c>
      <c r="N87" s="58" t="s">
        <v>126</v>
      </c>
      <c r="O87" s="58" t="s">
        <v>126</v>
      </c>
      <c r="P87" s="58" t="s">
        <v>126</v>
      </c>
      <c r="Q87" s="58" t="s">
        <v>126</v>
      </c>
      <c r="R87" s="58" t="s">
        <v>126</v>
      </c>
      <c r="S87" s="58" t="s">
        <v>126</v>
      </c>
      <c r="T87" s="58" t="s">
        <v>126</v>
      </c>
      <c r="U87" s="58" t="s">
        <v>126</v>
      </c>
      <c r="V87" s="58" t="s">
        <v>126</v>
      </c>
      <c r="W87" s="58" t="s">
        <v>126</v>
      </c>
      <c r="X87" s="58" t="s">
        <v>126</v>
      </c>
      <c r="Y87" s="58" t="s">
        <v>126</v>
      </c>
      <c r="Z87" s="58" t="s">
        <v>126</v>
      </c>
      <c r="AA87" s="58" t="s">
        <v>126</v>
      </c>
      <c r="AB87" s="58" t="s">
        <v>126</v>
      </c>
      <c r="AC87" s="58" t="s">
        <v>126</v>
      </c>
      <c r="AD87" s="58" t="s">
        <v>126</v>
      </c>
      <c r="AE87" s="58" t="s">
        <v>126</v>
      </c>
      <c r="AF87" s="58" t="s">
        <v>126</v>
      </c>
      <c r="AG87" s="58" t="s">
        <v>126</v>
      </c>
      <c r="AH87" s="58" t="s">
        <v>126</v>
      </c>
      <c r="AI87" s="58" t="s">
        <v>126</v>
      </c>
      <c r="AJ87" s="58" t="s">
        <v>126</v>
      </c>
      <c r="AK87" s="58" t="s">
        <v>126</v>
      </c>
      <c r="AL87" s="58" t="s">
        <v>126</v>
      </c>
      <c r="AM87" s="58" t="s">
        <v>126</v>
      </c>
      <c r="AN87" s="42">
        <f t="shared" si="168"/>
        <v>0</v>
      </c>
      <c r="AO87" s="58">
        <f t="shared" ref="AO87:AR88" si="173">AV87+BC87+BJ87+BQ87</f>
        <v>0.35412300000000002</v>
      </c>
      <c r="AP87" s="42">
        <f t="shared" si="173"/>
        <v>0</v>
      </c>
      <c r="AQ87" s="42">
        <f t="shared" si="173"/>
        <v>0</v>
      </c>
      <c r="AR87" s="42">
        <f t="shared" si="173"/>
        <v>6.9000000000000006E-2</v>
      </c>
      <c r="AS87" s="42">
        <f t="shared" ref="AS87" si="174">AZ87+BG87+BN87+BU87</f>
        <v>0</v>
      </c>
      <c r="AT87" s="50">
        <f t="shared" ref="AT87" si="175">BA87+BH87+BO87+BV87</f>
        <v>0</v>
      </c>
      <c r="AU87" s="42">
        <v>0</v>
      </c>
      <c r="AV87" s="43">
        <v>0.35412300000000002</v>
      </c>
      <c r="AW87" s="43">
        <v>0</v>
      </c>
      <c r="AX87" s="43">
        <v>0</v>
      </c>
      <c r="AY87" s="43">
        <v>6.9000000000000006E-2</v>
      </c>
      <c r="AZ87" s="43">
        <v>0</v>
      </c>
      <c r="BA87" s="45">
        <v>0</v>
      </c>
      <c r="BB87" s="42">
        <v>0</v>
      </c>
      <c r="BC87" s="43">
        <v>0</v>
      </c>
      <c r="BD87" s="43">
        <v>0</v>
      </c>
      <c r="BE87" s="43">
        <v>0</v>
      </c>
      <c r="BF87" s="48">
        <v>0</v>
      </c>
      <c r="BG87" s="43">
        <v>0</v>
      </c>
      <c r="BH87" s="45">
        <v>0</v>
      </c>
      <c r="BI87" s="42">
        <v>0</v>
      </c>
      <c r="BJ87" s="43">
        <v>0</v>
      </c>
      <c r="BK87" s="43">
        <v>0</v>
      </c>
      <c r="BL87" s="43">
        <v>0</v>
      </c>
      <c r="BM87" s="43">
        <v>0</v>
      </c>
      <c r="BN87" s="43">
        <v>0</v>
      </c>
      <c r="BO87" s="45">
        <v>0</v>
      </c>
      <c r="BP87" s="42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5">
        <v>0</v>
      </c>
      <c r="BW87" s="42" t="s">
        <v>126</v>
      </c>
      <c r="BX87" s="51" t="s">
        <v>126</v>
      </c>
      <c r="BY87" s="42" t="s">
        <v>126</v>
      </c>
      <c r="BZ87" s="51" t="s">
        <v>126</v>
      </c>
      <c r="CA87" s="90" t="s">
        <v>298</v>
      </c>
    </row>
    <row r="88" spans="1:79" ht="78.75" x14ac:dyDescent="0.2">
      <c r="A88" s="22" t="s">
        <v>117</v>
      </c>
      <c r="B88" s="101" t="s">
        <v>303</v>
      </c>
      <c r="C88" s="76" t="s">
        <v>304</v>
      </c>
      <c r="D88" s="58" t="s">
        <v>126</v>
      </c>
      <c r="E88" s="58" t="s">
        <v>126</v>
      </c>
      <c r="F88" s="58" t="s">
        <v>126</v>
      </c>
      <c r="G88" s="58" t="s">
        <v>126</v>
      </c>
      <c r="H88" s="58" t="s">
        <v>126</v>
      </c>
      <c r="I88" s="58" t="s">
        <v>126</v>
      </c>
      <c r="J88" s="58" t="s">
        <v>126</v>
      </c>
      <c r="K88" s="58" t="s">
        <v>126</v>
      </c>
      <c r="L88" s="58" t="s">
        <v>126</v>
      </c>
      <c r="M88" s="58" t="s">
        <v>126</v>
      </c>
      <c r="N88" s="58" t="s">
        <v>126</v>
      </c>
      <c r="O88" s="58" t="s">
        <v>126</v>
      </c>
      <c r="P88" s="58" t="s">
        <v>126</v>
      </c>
      <c r="Q88" s="58" t="s">
        <v>126</v>
      </c>
      <c r="R88" s="58" t="s">
        <v>126</v>
      </c>
      <c r="S88" s="58" t="s">
        <v>126</v>
      </c>
      <c r="T88" s="58" t="s">
        <v>126</v>
      </c>
      <c r="U88" s="58" t="s">
        <v>126</v>
      </c>
      <c r="V88" s="58" t="s">
        <v>126</v>
      </c>
      <c r="W88" s="58" t="s">
        <v>126</v>
      </c>
      <c r="X88" s="58" t="s">
        <v>126</v>
      </c>
      <c r="Y88" s="58" t="s">
        <v>126</v>
      </c>
      <c r="Z88" s="58" t="s">
        <v>126</v>
      </c>
      <c r="AA88" s="58" t="s">
        <v>126</v>
      </c>
      <c r="AB88" s="58" t="s">
        <v>126</v>
      </c>
      <c r="AC88" s="58" t="s">
        <v>126</v>
      </c>
      <c r="AD88" s="58" t="s">
        <v>126</v>
      </c>
      <c r="AE88" s="58" t="s">
        <v>126</v>
      </c>
      <c r="AF88" s="58" t="s">
        <v>126</v>
      </c>
      <c r="AG88" s="58" t="s">
        <v>126</v>
      </c>
      <c r="AH88" s="58" t="s">
        <v>126</v>
      </c>
      <c r="AI88" s="58" t="s">
        <v>126</v>
      </c>
      <c r="AJ88" s="58" t="s">
        <v>126</v>
      </c>
      <c r="AK88" s="58" t="s">
        <v>126</v>
      </c>
      <c r="AL88" s="58" t="s">
        <v>126</v>
      </c>
      <c r="AM88" s="58" t="s">
        <v>126</v>
      </c>
      <c r="AN88" s="42">
        <f t="shared" si="168"/>
        <v>0</v>
      </c>
      <c r="AO88" s="58">
        <f t="shared" si="173"/>
        <v>2.2849719999999998</v>
      </c>
      <c r="AP88" s="42">
        <f t="shared" si="173"/>
        <v>0</v>
      </c>
      <c r="AQ88" s="42">
        <f t="shared" si="173"/>
        <v>0</v>
      </c>
      <c r="AR88" s="42">
        <f t="shared" si="173"/>
        <v>0.22639999999999999</v>
      </c>
      <c r="AS88" s="42">
        <f t="shared" si="172"/>
        <v>0</v>
      </c>
      <c r="AT88" s="50">
        <f t="shared" si="172"/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5">
        <v>0</v>
      </c>
      <c r="BB88" s="42">
        <v>0</v>
      </c>
      <c r="BC88" s="43">
        <v>2.2849719999999998</v>
      </c>
      <c r="BD88" s="43">
        <v>0</v>
      </c>
      <c r="BE88" s="43">
        <v>0</v>
      </c>
      <c r="BF88" s="48">
        <v>0.22639999999999999</v>
      </c>
      <c r="BG88" s="43">
        <v>0</v>
      </c>
      <c r="BH88" s="45">
        <v>0</v>
      </c>
      <c r="BI88" s="42">
        <v>0</v>
      </c>
      <c r="BJ88" s="43">
        <v>0</v>
      </c>
      <c r="BK88" s="43">
        <v>0</v>
      </c>
      <c r="BL88" s="43">
        <v>0</v>
      </c>
      <c r="BM88" s="43">
        <v>0</v>
      </c>
      <c r="BN88" s="43">
        <v>0</v>
      </c>
      <c r="BO88" s="45">
        <v>0</v>
      </c>
      <c r="BP88" s="42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5">
        <v>0</v>
      </c>
      <c r="BW88" s="42" t="s">
        <v>126</v>
      </c>
      <c r="BX88" s="51" t="s">
        <v>126</v>
      </c>
      <c r="BY88" s="42" t="s">
        <v>126</v>
      </c>
      <c r="BZ88" s="51" t="s">
        <v>126</v>
      </c>
      <c r="CA88" s="90" t="s">
        <v>298</v>
      </c>
    </row>
    <row r="89" spans="1:79" s="5" customFormat="1" ht="21" x14ac:dyDescent="0.15">
      <c r="A89" s="21" t="s">
        <v>118</v>
      </c>
      <c r="B89" s="77" t="s">
        <v>106</v>
      </c>
      <c r="C89" s="27" t="s">
        <v>137</v>
      </c>
      <c r="D89" s="28">
        <f t="shared" ref="D89:AM89" si="176">SUM(D90:D91)</f>
        <v>6.1609999999999996</v>
      </c>
      <c r="E89" s="28">
        <f t="shared" si="176"/>
        <v>0</v>
      </c>
      <c r="F89" s="37">
        <f t="shared" si="176"/>
        <v>6.1609999999999996</v>
      </c>
      <c r="G89" s="28">
        <f t="shared" si="176"/>
        <v>0</v>
      </c>
      <c r="H89" s="28">
        <f t="shared" si="176"/>
        <v>0</v>
      </c>
      <c r="I89" s="28">
        <f t="shared" si="176"/>
        <v>2.9699999999999998</v>
      </c>
      <c r="J89" s="28">
        <f t="shared" si="176"/>
        <v>0</v>
      </c>
      <c r="K89" s="56">
        <f t="shared" si="176"/>
        <v>0</v>
      </c>
      <c r="L89" s="28">
        <f t="shared" si="176"/>
        <v>0</v>
      </c>
      <c r="M89" s="28">
        <f t="shared" si="176"/>
        <v>0</v>
      </c>
      <c r="N89" s="28">
        <f t="shared" si="176"/>
        <v>0</v>
      </c>
      <c r="O89" s="28">
        <f t="shared" si="176"/>
        <v>0</v>
      </c>
      <c r="P89" s="28">
        <f t="shared" si="176"/>
        <v>0</v>
      </c>
      <c r="Q89" s="28">
        <f t="shared" si="176"/>
        <v>0</v>
      </c>
      <c r="R89" s="56">
        <f t="shared" si="176"/>
        <v>0</v>
      </c>
      <c r="S89" s="28">
        <f t="shared" si="176"/>
        <v>0</v>
      </c>
      <c r="T89" s="28">
        <f t="shared" si="176"/>
        <v>0</v>
      </c>
      <c r="U89" s="28">
        <f t="shared" si="176"/>
        <v>0</v>
      </c>
      <c r="V89" s="28">
        <f t="shared" si="176"/>
        <v>0</v>
      </c>
      <c r="W89" s="28">
        <f t="shared" si="176"/>
        <v>0</v>
      </c>
      <c r="X89" s="28">
        <f t="shared" si="176"/>
        <v>0</v>
      </c>
      <c r="Y89" s="56">
        <f t="shared" si="176"/>
        <v>0</v>
      </c>
      <c r="Z89" s="28">
        <f t="shared" si="176"/>
        <v>0</v>
      </c>
      <c r="AA89" s="28">
        <f t="shared" si="176"/>
        <v>0</v>
      </c>
      <c r="AB89" s="28">
        <f t="shared" si="176"/>
        <v>0</v>
      </c>
      <c r="AC89" s="28">
        <f t="shared" si="176"/>
        <v>0</v>
      </c>
      <c r="AD89" s="28">
        <f t="shared" si="176"/>
        <v>0</v>
      </c>
      <c r="AE89" s="28">
        <f t="shared" si="176"/>
        <v>0</v>
      </c>
      <c r="AF89" s="56">
        <f t="shared" si="176"/>
        <v>0</v>
      </c>
      <c r="AG89" s="28">
        <f t="shared" si="176"/>
        <v>0</v>
      </c>
      <c r="AH89" s="37">
        <f t="shared" si="176"/>
        <v>6.1609999999999996</v>
      </c>
      <c r="AI89" s="28">
        <f t="shared" si="176"/>
        <v>0</v>
      </c>
      <c r="AJ89" s="28">
        <f t="shared" si="176"/>
        <v>0</v>
      </c>
      <c r="AK89" s="28">
        <f t="shared" si="176"/>
        <v>2.9699999999999998</v>
      </c>
      <c r="AL89" s="28">
        <f t="shared" si="176"/>
        <v>0</v>
      </c>
      <c r="AM89" s="56">
        <f t="shared" si="176"/>
        <v>0</v>
      </c>
      <c r="AN89" s="28">
        <f t="shared" si="139"/>
        <v>0</v>
      </c>
      <c r="AO89" s="37">
        <f t="shared" ref="AO89:AT91" si="177">AV89+BC89+BJ89+BQ89</f>
        <v>0</v>
      </c>
      <c r="AP89" s="28">
        <f t="shared" si="177"/>
        <v>0</v>
      </c>
      <c r="AQ89" s="28">
        <f t="shared" si="177"/>
        <v>0</v>
      </c>
      <c r="AR89" s="28">
        <f t="shared" si="177"/>
        <v>0</v>
      </c>
      <c r="AS89" s="28">
        <f t="shared" si="177"/>
        <v>0</v>
      </c>
      <c r="AT89" s="36">
        <f t="shared" si="177"/>
        <v>0</v>
      </c>
      <c r="AU89" s="29">
        <f t="shared" ref="AU89:BV89" si="178">SUM(AU90:AU91)</f>
        <v>0</v>
      </c>
      <c r="AV89" s="29">
        <f t="shared" si="178"/>
        <v>0</v>
      </c>
      <c r="AW89" s="29">
        <f t="shared" si="178"/>
        <v>0</v>
      </c>
      <c r="AX89" s="29">
        <f t="shared" si="178"/>
        <v>0</v>
      </c>
      <c r="AY89" s="29">
        <f t="shared" si="178"/>
        <v>0</v>
      </c>
      <c r="AZ89" s="29">
        <f t="shared" si="178"/>
        <v>0</v>
      </c>
      <c r="BA89" s="32">
        <f t="shared" si="178"/>
        <v>0</v>
      </c>
      <c r="BB89" s="29">
        <f t="shared" si="178"/>
        <v>0</v>
      </c>
      <c r="BC89" s="29">
        <f t="shared" si="178"/>
        <v>0</v>
      </c>
      <c r="BD89" s="29">
        <f t="shared" si="178"/>
        <v>0</v>
      </c>
      <c r="BE89" s="29">
        <f t="shared" si="178"/>
        <v>0</v>
      </c>
      <c r="BF89" s="29">
        <f t="shared" si="178"/>
        <v>0</v>
      </c>
      <c r="BG89" s="29">
        <f t="shared" si="178"/>
        <v>0</v>
      </c>
      <c r="BH89" s="29">
        <f t="shared" si="178"/>
        <v>0</v>
      </c>
      <c r="BI89" s="29">
        <f t="shared" si="178"/>
        <v>0</v>
      </c>
      <c r="BJ89" s="29">
        <f t="shared" si="178"/>
        <v>0</v>
      </c>
      <c r="BK89" s="29">
        <f t="shared" si="178"/>
        <v>0</v>
      </c>
      <c r="BL89" s="29">
        <f t="shared" si="178"/>
        <v>0</v>
      </c>
      <c r="BM89" s="29">
        <f t="shared" si="178"/>
        <v>0</v>
      </c>
      <c r="BN89" s="29">
        <f t="shared" si="178"/>
        <v>0</v>
      </c>
      <c r="BO89" s="29">
        <f t="shared" si="178"/>
        <v>0</v>
      </c>
      <c r="BP89" s="29">
        <f t="shared" si="178"/>
        <v>0</v>
      </c>
      <c r="BQ89" s="29">
        <f t="shared" si="178"/>
        <v>0</v>
      </c>
      <c r="BR89" s="29">
        <f t="shared" si="178"/>
        <v>0</v>
      </c>
      <c r="BS89" s="29">
        <f t="shared" si="178"/>
        <v>0</v>
      </c>
      <c r="BT89" s="29">
        <f t="shared" si="178"/>
        <v>0</v>
      </c>
      <c r="BU89" s="29">
        <f t="shared" si="178"/>
        <v>0</v>
      </c>
      <c r="BV89" s="29">
        <f t="shared" si="178"/>
        <v>0</v>
      </c>
      <c r="BW89" s="28">
        <f t="shared" ref="BW89:BW91" si="179">AN89-L89-S89-Z89-AG89</f>
        <v>0</v>
      </c>
      <c r="BX89" s="38">
        <v>0</v>
      </c>
      <c r="BY89" s="28">
        <f t="shared" ref="BY89:BY117" si="180">AO89-M89-T89</f>
        <v>0</v>
      </c>
      <c r="BZ89" s="69">
        <v>0</v>
      </c>
      <c r="CA89" s="88" t="s">
        <v>126</v>
      </c>
    </row>
    <row r="90" spans="1:79" ht="33.75" x14ac:dyDescent="0.2">
      <c r="A90" s="22" t="s">
        <v>118</v>
      </c>
      <c r="B90" s="100" t="s">
        <v>275</v>
      </c>
      <c r="C90" s="76" t="s">
        <v>276</v>
      </c>
      <c r="D90" s="42">
        <f>F90</f>
        <v>3.4169999999999998</v>
      </c>
      <c r="E90" s="58">
        <v>0</v>
      </c>
      <c r="F90" s="43">
        <f t="shared" ref="F90:K90" si="181">M90+T90+AA90+AH90</f>
        <v>3.4169999999999998</v>
      </c>
      <c r="G90" s="43">
        <f t="shared" si="181"/>
        <v>0</v>
      </c>
      <c r="H90" s="61">
        <f t="shared" si="181"/>
        <v>0</v>
      </c>
      <c r="I90" s="43">
        <f t="shared" si="181"/>
        <v>0.8</v>
      </c>
      <c r="J90" s="44">
        <f t="shared" si="181"/>
        <v>0</v>
      </c>
      <c r="K90" s="45">
        <f t="shared" si="181"/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0">
        <v>0</v>
      </c>
      <c r="S90" s="58">
        <v>0</v>
      </c>
      <c r="T90" s="58">
        <v>0</v>
      </c>
      <c r="U90" s="58">
        <v>0</v>
      </c>
      <c r="V90" s="58">
        <v>0</v>
      </c>
      <c r="W90" s="58">
        <v>0</v>
      </c>
      <c r="X90" s="58">
        <v>0</v>
      </c>
      <c r="Y90" s="50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0">
        <v>0</v>
      </c>
      <c r="AG90" s="58">
        <v>0</v>
      </c>
      <c r="AH90" s="105">
        <v>3.4169999999999998</v>
      </c>
      <c r="AI90" s="58">
        <v>0</v>
      </c>
      <c r="AJ90" s="58">
        <v>0</v>
      </c>
      <c r="AK90" s="58">
        <v>0.8</v>
      </c>
      <c r="AL90" s="58">
        <v>0</v>
      </c>
      <c r="AM90" s="50">
        <v>0</v>
      </c>
      <c r="AN90" s="42">
        <f t="shared" si="139"/>
        <v>0</v>
      </c>
      <c r="AO90" s="58">
        <f t="shared" si="177"/>
        <v>0</v>
      </c>
      <c r="AP90" s="42">
        <f t="shared" si="177"/>
        <v>0</v>
      </c>
      <c r="AQ90" s="42">
        <f t="shared" si="177"/>
        <v>0</v>
      </c>
      <c r="AR90" s="42">
        <f t="shared" si="177"/>
        <v>0</v>
      </c>
      <c r="AS90" s="42">
        <f t="shared" si="177"/>
        <v>0</v>
      </c>
      <c r="AT90" s="50">
        <f t="shared" si="177"/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5">
        <v>0</v>
      </c>
      <c r="BB90" s="42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2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2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2">
        <f t="shared" si="179"/>
        <v>0</v>
      </c>
      <c r="BX90" s="51">
        <v>0</v>
      </c>
      <c r="BY90" s="42">
        <f t="shared" si="180"/>
        <v>0</v>
      </c>
      <c r="BZ90" s="96">
        <v>0</v>
      </c>
      <c r="CA90" s="52" t="s">
        <v>126</v>
      </c>
    </row>
    <row r="91" spans="1:79" ht="33.75" x14ac:dyDescent="0.2">
      <c r="A91" s="22" t="s">
        <v>118</v>
      </c>
      <c r="B91" s="100" t="s">
        <v>277</v>
      </c>
      <c r="C91" s="76" t="s">
        <v>278</v>
      </c>
      <c r="D91" s="42">
        <f t="shared" ref="D91" si="182">F91</f>
        <v>2.7440000000000002</v>
      </c>
      <c r="E91" s="58">
        <v>0</v>
      </c>
      <c r="F91" s="43">
        <f t="shared" ref="F91" si="183">M91+T91+AA91+AH91</f>
        <v>2.7440000000000002</v>
      </c>
      <c r="G91" s="43">
        <f t="shared" ref="G91" si="184">N91+U91+AB91+AI91</f>
        <v>0</v>
      </c>
      <c r="H91" s="61">
        <f t="shared" ref="H91" si="185">O91+V91+AC91+AJ91</f>
        <v>0</v>
      </c>
      <c r="I91" s="43">
        <f t="shared" ref="I91" si="186">P91+W91+AD91+AK91</f>
        <v>2.17</v>
      </c>
      <c r="J91" s="44">
        <f t="shared" ref="J91" si="187">Q91+X91+AE91+AL91</f>
        <v>0</v>
      </c>
      <c r="K91" s="45">
        <f t="shared" ref="K91" si="188">R91+Y91+AF91+AM91</f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8">
        <v>0</v>
      </c>
      <c r="R91" s="50">
        <v>0</v>
      </c>
      <c r="S91" s="58">
        <v>0</v>
      </c>
      <c r="T91" s="58">
        <v>0</v>
      </c>
      <c r="U91" s="58">
        <v>0</v>
      </c>
      <c r="V91" s="58">
        <v>0</v>
      </c>
      <c r="W91" s="58">
        <v>0</v>
      </c>
      <c r="X91" s="58">
        <v>0</v>
      </c>
      <c r="Y91" s="50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0">
        <v>0</v>
      </c>
      <c r="AG91" s="58">
        <v>0</v>
      </c>
      <c r="AH91" s="105">
        <v>2.7440000000000002</v>
      </c>
      <c r="AI91" s="58">
        <v>0</v>
      </c>
      <c r="AJ91" s="58">
        <v>0</v>
      </c>
      <c r="AK91" s="58">
        <v>2.17</v>
      </c>
      <c r="AL91" s="58">
        <v>0</v>
      </c>
      <c r="AM91" s="50">
        <v>0</v>
      </c>
      <c r="AN91" s="42">
        <f t="shared" si="139"/>
        <v>0</v>
      </c>
      <c r="AO91" s="58">
        <f t="shared" si="177"/>
        <v>0</v>
      </c>
      <c r="AP91" s="42">
        <f t="shared" si="177"/>
        <v>0</v>
      </c>
      <c r="AQ91" s="42">
        <f t="shared" si="177"/>
        <v>0</v>
      </c>
      <c r="AR91" s="42">
        <f t="shared" si="177"/>
        <v>0</v>
      </c>
      <c r="AS91" s="42">
        <f t="shared" si="177"/>
        <v>0</v>
      </c>
      <c r="AT91" s="50">
        <f t="shared" si="177"/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5">
        <v>0</v>
      </c>
      <c r="BB91" s="42">
        <v>0</v>
      </c>
      <c r="BC91" s="43">
        <v>0</v>
      </c>
      <c r="BD91" s="43">
        <v>0</v>
      </c>
      <c r="BE91" s="43">
        <v>0</v>
      </c>
      <c r="BF91" s="43">
        <v>0</v>
      </c>
      <c r="BG91" s="43">
        <v>0</v>
      </c>
      <c r="BH91" s="43">
        <v>0</v>
      </c>
      <c r="BI91" s="42">
        <v>0</v>
      </c>
      <c r="BJ91" s="43">
        <v>0</v>
      </c>
      <c r="BK91" s="43">
        <v>0</v>
      </c>
      <c r="BL91" s="43">
        <v>0</v>
      </c>
      <c r="BM91" s="43">
        <v>0</v>
      </c>
      <c r="BN91" s="43">
        <v>0</v>
      </c>
      <c r="BO91" s="43">
        <v>0</v>
      </c>
      <c r="BP91" s="42">
        <v>0</v>
      </c>
      <c r="BQ91" s="94">
        <v>0</v>
      </c>
      <c r="BR91" s="58">
        <v>0</v>
      </c>
      <c r="BS91" s="58">
        <v>0</v>
      </c>
      <c r="BT91" s="58">
        <v>0</v>
      </c>
      <c r="BU91" s="58">
        <v>0</v>
      </c>
      <c r="BV91" s="50">
        <v>0</v>
      </c>
      <c r="BW91" s="42">
        <f t="shared" si="179"/>
        <v>0</v>
      </c>
      <c r="BX91" s="51">
        <v>0</v>
      </c>
      <c r="BY91" s="42">
        <f t="shared" si="180"/>
        <v>0</v>
      </c>
      <c r="BZ91" s="96">
        <v>0</v>
      </c>
      <c r="CA91" s="87" t="s">
        <v>126</v>
      </c>
    </row>
    <row r="92" spans="1:79" s="5" customFormat="1" ht="31.5" x14ac:dyDescent="0.15">
      <c r="A92" s="21" t="s">
        <v>119</v>
      </c>
      <c r="B92" s="40" t="s">
        <v>120</v>
      </c>
      <c r="C92" s="27" t="s">
        <v>137</v>
      </c>
      <c r="D92" s="28">
        <f>D93</f>
        <v>100.288</v>
      </c>
      <c r="E92" s="28">
        <f>E93</f>
        <v>0</v>
      </c>
      <c r="F92" s="29">
        <f t="shared" ref="F92:K95" si="189">M92+T92+AA92+AH92</f>
        <v>100.288</v>
      </c>
      <c r="G92" s="31">
        <f t="shared" si="189"/>
        <v>0</v>
      </c>
      <c r="H92" s="31">
        <f t="shared" si="189"/>
        <v>0</v>
      </c>
      <c r="I92" s="29">
        <f t="shared" si="189"/>
        <v>0</v>
      </c>
      <c r="J92" s="31">
        <f t="shared" si="189"/>
        <v>0</v>
      </c>
      <c r="K92" s="32">
        <f t="shared" si="189"/>
        <v>3050</v>
      </c>
      <c r="L92" s="28">
        <f>L93</f>
        <v>0</v>
      </c>
      <c r="M92" s="33">
        <f t="shared" ref="M92:R92" si="190">M93</f>
        <v>0</v>
      </c>
      <c r="N92" s="33">
        <f t="shared" si="190"/>
        <v>0</v>
      </c>
      <c r="O92" s="33">
        <f t="shared" si="190"/>
        <v>0</v>
      </c>
      <c r="P92" s="33">
        <f t="shared" si="190"/>
        <v>0</v>
      </c>
      <c r="Q92" s="33">
        <f t="shared" si="190"/>
        <v>0</v>
      </c>
      <c r="R92" s="39">
        <f t="shared" si="190"/>
        <v>0</v>
      </c>
      <c r="S92" s="28">
        <f t="shared" ref="S92:U93" si="191">S93</f>
        <v>0</v>
      </c>
      <c r="T92" s="53">
        <f t="shared" si="191"/>
        <v>0</v>
      </c>
      <c r="U92" s="53">
        <f t="shared" si="191"/>
        <v>0</v>
      </c>
      <c r="V92" s="53">
        <f t="shared" ref="V92:Y93" si="192">V93</f>
        <v>0</v>
      </c>
      <c r="W92" s="53">
        <f t="shared" si="192"/>
        <v>0</v>
      </c>
      <c r="X92" s="53">
        <f t="shared" si="192"/>
        <v>0</v>
      </c>
      <c r="Y92" s="35">
        <f t="shared" si="192"/>
        <v>0</v>
      </c>
      <c r="Z92" s="28">
        <f>Z93</f>
        <v>0</v>
      </c>
      <c r="AA92" s="33">
        <f t="shared" ref="AA92:AF93" si="193">AA93</f>
        <v>0</v>
      </c>
      <c r="AB92" s="33">
        <f t="shared" si="193"/>
        <v>0</v>
      </c>
      <c r="AC92" s="33">
        <f t="shared" si="193"/>
        <v>0</v>
      </c>
      <c r="AD92" s="34">
        <f t="shared" si="193"/>
        <v>0</v>
      </c>
      <c r="AE92" s="33">
        <f t="shared" si="193"/>
        <v>0</v>
      </c>
      <c r="AF92" s="35">
        <f t="shared" si="193"/>
        <v>0</v>
      </c>
      <c r="AG92" s="28">
        <f>AG93</f>
        <v>0</v>
      </c>
      <c r="AH92" s="53">
        <f t="shared" ref="AH92:AM93" si="194">AH93</f>
        <v>100.288</v>
      </c>
      <c r="AI92" s="33">
        <f t="shared" si="194"/>
        <v>0</v>
      </c>
      <c r="AJ92" s="33">
        <f t="shared" si="194"/>
        <v>0</v>
      </c>
      <c r="AK92" s="33">
        <f t="shared" si="194"/>
        <v>0</v>
      </c>
      <c r="AL92" s="33">
        <f t="shared" si="194"/>
        <v>0</v>
      </c>
      <c r="AM92" s="35">
        <f t="shared" si="194"/>
        <v>3050</v>
      </c>
      <c r="AN92" s="28">
        <f>SUM(AU92,BB92,BI92,BP92)</f>
        <v>0</v>
      </c>
      <c r="AO92" s="37">
        <f t="shared" ref="AO92:AT95" si="195">AV92+BC92+BJ92+BQ92</f>
        <v>0</v>
      </c>
      <c r="AP92" s="28">
        <f t="shared" si="195"/>
        <v>0</v>
      </c>
      <c r="AQ92" s="28">
        <f t="shared" si="195"/>
        <v>0</v>
      </c>
      <c r="AR92" s="28">
        <f t="shared" si="195"/>
        <v>0</v>
      </c>
      <c r="AS92" s="28">
        <f t="shared" si="195"/>
        <v>0</v>
      </c>
      <c r="AT92" s="36">
        <f t="shared" si="195"/>
        <v>0</v>
      </c>
      <c r="AU92" s="29">
        <f t="shared" ref="AU92:BA93" si="196">AU93</f>
        <v>0</v>
      </c>
      <c r="AV92" s="29">
        <f t="shared" si="196"/>
        <v>0</v>
      </c>
      <c r="AW92" s="29">
        <f t="shared" si="196"/>
        <v>0</v>
      </c>
      <c r="AX92" s="29">
        <f t="shared" si="196"/>
        <v>0</v>
      </c>
      <c r="AY92" s="29">
        <f t="shared" si="196"/>
        <v>0</v>
      </c>
      <c r="AZ92" s="29">
        <f t="shared" si="196"/>
        <v>0</v>
      </c>
      <c r="BA92" s="32">
        <f t="shared" si="196"/>
        <v>0</v>
      </c>
      <c r="BB92" s="29">
        <f t="shared" ref="BB92:BH93" si="197">BB93</f>
        <v>0</v>
      </c>
      <c r="BC92" s="29">
        <f t="shared" si="197"/>
        <v>0</v>
      </c>
      <c r="BD92" s="29">
        <f t="shared" si="197"/>
        <v>0</v>
      </c>
      <c r="BE92" s="29">
        <f t="shared" si="197"/>
        <v>0</v>
      </c>
      <c r="BF92" s="29">
        <f t="shared" si="197"/>
        <v>0</v>
      </c>
      <c r="BG92" s="29">
        <f t="shared" si="197"/>
        <v>0</v>
      </c>
      <c r="BH92" s="32">
        <f t="shared" si="197"/>
        <v>0</v>
      </c>
      <c r="BI92" s="29">
        <f>BI93</f>
        <v>0</v>
      </c>
      <c r="BJ92" s="29">
        <f>BJ93</f>
        <v>0</v>
      </c>
      <c r="BK92" s="29">
        <f t="shared" ref="BK92:BV93" si="198">BK93</f>
        <v>0</v>
      </c>
      <c r="BL92" s="29">
        <f t="shared" si="198"/>
        <v>0</v>
      </c>
      <c r="BM92" s="29">
        <f t="shared" si="198"/>
        <v>0</v>
      </c>
      <c r="BN92" s="29">
        <f t="shared" si="198"/>
        <v>0</v>
      </c>
      <c r="BO92" s="32">
        <f t="shared" si="198"/>
        <v>0</v>
      </c>
      <c r="BP92" s="29">
        <f t="shared" si="198"/>
        <v>0</v>
      </c>
      <c r="BQ92" s="29">
        <f t="shared" si="198"/>
        <v>0</v>
      </c>
      <c r="BR92" s="29">
        <f t="shared" si="198"/>
        <v>0</v>
      </c>
      <c r="BS92" s="29">
        <f t="shared" si="198"/>
        <v>0</v>
      </c>
      <c r="BT92" s="29">
        <f t="shared" si="198"/>
        <v>0</v>
      </c>
      <c r="BU92" s="29">
        <f t="shared" si="198"/>
        <v>0</v>
      </c>
      <c r="BV92" s="32">
        <f t="shared" si="198"/>
        <v>0</v>
      </c>
      <c r="BW92" s="28">
        <f t="shared" ref="BW92:BW94" si="199">AN92-L92-S92-Z92-AG92</f>
        <v>0</v>
      </c>
      <c r="BX92" s="38">
        <v>0</v>
      </c>
      <c r="BY92" s="28">
        <f t="shared" si="180"/>
        <v>0</v>
      </c>
      <c r="BZ92" s="69">
        <v>0</v>
      </c>
      <c r="CA92" s="88" t="s">
        <v>126</v>
      </c>
    </row>
    <row r="93" spans="1:79" s="5" customFormat="1" ht="21" x14ac:dyDescent="0.15">
      <c r="A93" s="21" t="s">
        <v>121</v>
      </c>
      <c r="B93" s="40" t="s">
        <v>188</v>
      </c>
      <c r="C93" s="27" t="s">
        <v>137</v>
      </c>
      <c r="D93" s="28">
        <f>D94</f>
        <v>100.288</v>
      </c>
      <c r="E93" s="28">
        <f>E94</f>
        <v>0</v>
      </c>
      <c r="F93" s="29">
        <f t="shared" si="189"/>
        <v>100.288</v>
      </c>
      <c r="G93" s="31">
        <f t="shared" si="189"/>
        <v>0</v>
      </c>
      <c r="H93" s="31">
        <f t="shared" si="189"/>
        <v>0</v>
      </c>
      <c r="I93" s="29">
        <f t="shared" si="189"/>
        <v>0</v>
      </c>
      <c r="J93" s="31">
        <f t="shared" si="189"/>
        <v>0</v>
      </c>
      <c r="K93" s="32">
        <f t="shared" si="189"/>
        <v>3050</v>
      </c>
      <c r="L93" s="28">
        <f>L94</f>
        <v>0</v>
      </c>
      <c r="M93" s="33">
        <f t="shared" ref="M93:R93" si="200">M94</f>
        <v>0</v>
      </c>
      <c r="N93" s="33">
        <f t="shared" si="200"/>
        <v>0</v>
      </c>
      <c r="O93" s="33">
        <f t="shared" si="200"/>
        <v>0</v>
      </c>
      <c r="P93" s="33">
        <f t="shared" si="200"/>
        <v>0</v>
      </c>
      <c r="Q93" s="33">
        <f t="shared" si="200"/>
        <v>0</v>
      </c>
      <c r="R93" s="39">
        <f t="shared" si="200"/>
        <v>0</v>
      </c>
      <c r="S93" s="28">
        <f t="shared" si="191"/>
        <v>0</v>
      </c>
      <c r="T93" s="53">
        <f t="shared" si="191"/>
        <v>0</v>
      </c>
      <c r="U93" s="53">
        <f t="shared" si="191"/>
        <v>0</v>
      </c>
      <c r="V93" s="53">
        <f t="shared" si="192"/>
        <v>0</v>
      </c>
      <c r="W93" s="53">
        <f t="shared" si="192"/>
        <v>0</v>
      </c>
      <c r="X93" s="53">
        <f t="shared" si="192"/>
        <v>0</v>
      </c>
      <c r="Y93" s="35">
        <f t="shared" si="192"/>
        <v>0</v>
      </c>
      <c r="Z93" s="28">
        <f>Z94</f>
        <v>0</v>
      </c>
      <c r="AA93" s="33">
        <f t="shared" si="193"/>
        <v>0</v>
      </c>
      <c r="AB93" s="33">
        <f t="shared" si="193"/>
        <v>0</v>
      </c>
      <c r="AC93" s="33">
        <f t="shared" si="193"/>
        <v>0</v>
      </c>
      <c r="AD93" s="34">
        <f t="shared" si="193"/>
        <v>0</v>
      </c>
      <c r="AE93" s="33">
        <f t="shared" si="193"/>
        <v>0</v>
      </c>
      <c r="AF93" s="35">
        <f t="shared" si="193"/>
        <v>0</v>
      </c>
      <c r="AG93" s="28">
        <f>AG94</f>
        <v>0</v>
      </c>
      <c r="AH93" s="53">
        <f t="shared" si="194"/>
        <v>100.288</v>
      </c>
      <c r="AI93" s="33">
        <f t="shared" si="194"/>
        <v>0</v>
      </c>
      <c r="AJ93" s="33">
        <f t="shared" si="194"/>
        <v>0</v>
      </c>
      <c r="AK93" s="33">
        <f t="shared" si="194"/>
        <v>0</v>
      </c>
      <c r="AL93" s="33">
        <f t="shared" si="194"/>
        <v>0</v>
      </c>
      <c r="AM93" s="35">
        <f t="shared" si="194"/>
        <v>3050</v>
      </c>
      <c r="AN93" s="28">
        <f>SUM(AU93,BB93,BI93,BP93)</f>
        <v>0</v>
      </c>
      <c r="AO93" s="37">
        <f t="shared" si="195"/>
        <v>0</v>
      </c>
      <c r="AP93" s="28">
        <f t="shared" si="195"/>
        <v>0</v>
      </c>
      <c r="AQ93" s="28">
        <f t="shared" si="195"/>
        <v>0</v>
      </c>
      <c r="AR93" s="28">
        <f t="shared" si="195"/>
        <v>0</v>
      </c>
      <c r="AS93" s="28">
        <f t="shared" si="195"/>
        <v>0</v>
      </c>
      <c r="AT93" s="36">
        <f t="shared" si="195"/>
        <v>0</v>
      </c>
      <c r="AU93" s="29">
        <f t="shared" si="196"/>
        <v>0</v>
      </c>
      <c r="AV93" s="29">
        <f t="shared" si="196"/>
        <v>0</v>
      </c>
      <c r="AW93" s="29">
        <f t="shared" si="196"/>
        <v>0</v>
      </c>
      <c r="AX93" s="29">
        <f t="shared" si="196"/>
        <v>0</v>
      </c>
      <c r="AY93" s="29">
        <f t="shared" si="196"/>
        <v>0</v>
      </c>
      <c r="AZ93" s="29">
        <f t="shared" si="196"/>
        <v>0</v>
      </c>
      <c r="BA93" s="32">
        <f t="shared" si="196"/>
        <v>0</v>
      </c>
      <c r="BB93" s="29">
        <f t="shared" si="197"/>
        <v>0</v>
      </c>
      <c r="BC93" s="29">
        <f t="shared" si="197"/>
        <v>0</v>
      </c>
      <c r="BD93" s="29">
        <f t="shared" si="197"/>
        <v>0</v>
      </c>
      <c r="BE93" s="29">
        <f t="shared" si="197"/>
        <v>0</v>
      </c>
      <c r="BF93" s="29">
        <f t="shared" si="197"/>
        <v>0</v>
      </c>
      <c r="BG93" s="29">
        <f t="shared" si="197"/>
        <v>0</v>
      </c>
      <c r="BH93" s="32">
        <f t="shared" si="197"/>
        <v>0</v>
      </c>
      <c r="BI93" s="29">
        <f>BI94</f>
        <v>0</v>
      </c>
      <c r="BJ93" s="29">
        <f>BJ94</f>
        <v>0</v>
      </c>
      <c r="BK93" s="29">
        <f t="shared" si="198"/>
        <v>0</v>
      </c>
      <c r="BL93" s="29">
        <f t="shared" si="198"/>
        <v>0</v>
      </c>
      <c r="BM93" s="29">
        <f t="shared" si="198"/>
        <v>0</v>
      </c>
      <c r="BN93" s="29">
        <f t="shared" si="198"/>
        <v>0</v>
      </c>
      <c r="BO93" s="32">
        <f t="shared" si="198"/>
        <v>0</v>
      </c>
      <c r="BP93" s="29">
        <f t="shared" si="198"/>
        <v>0</v>
      </c>
      <c r="BQ93" s="29">
        <f t="shared" si="198"/>
        <v>0</v>
      </c>
      <c r="BR93" s="29">
        <f t="shared" si="198"/>
        <v>0</v>
      </c>
      <c r="BS93" s="29">
        <f t="shared" si="198"/>
        <v>0</v>
      </c>
      <c r="BT93" s="29">
        <f t="shared" si="198"/>
        <v>0</v>
      </c>
      <c r="BU93" s="29">
        <f t="shared" si="198"/>
        <v>0</v>
      </c>
      <c r="BV93" s="32">
        <f t="shared" si="198"/>
        <v>0</v>
      </c>
      <c r="BW93" s="28">
        <f t="shared" si="199"/>
        <v>0</v>
      </c>
      <c r="BX93" s="38">
        <v>0</v>
      </c>
      <c r="BY93" s="28">
        <f t="shared" si="180"/>
        <v>0</v>
      </c>
      <c r="BZ93" s="69">
        <v>0</v>
      </c>
      <c r="CA93" s="88" t="s">
        <v>126</v>
      </c>
    </row>
    <row r="94" spans="1:79" ht="45" x14ac:dyDescent="0.2">
      <c r="A94" s="22" t="s">
        <v>121</v>
      </c>
      <c r="B94" s="101" t="s">
        <v>107</v>
      </c>
      <c r="C94" s="41" t="s">
        <v>128</v>
      </c>
      <c r="D94" s="42">
        <f>F94</f>
        <v>100.288</v>
      </c>
      <c r="E94" s="42">
        <v>0</v>
      </c>
      <c r="F94" s="43">
        <f t="shared" si="189"/>
        <v>100.288</v>
      </c>
      <c r="G94" s="44">
        <f t="shared" si="189"/>
        <v>0</v>
      </c>
      <c r="H94" s="44">
        <f t="shared" si="189"/>
        <v>0</v>
      </c>
      <c r="I94" s="43">
        <f t="shared" si="189"/>
        <v>0</v>
      </c>
      <c r="J94" s="44">
        <f t="shared" si="189"/>
        <v>0</v>
      </c>
      <c r="K94" s="45">
        <f t="shared" si="189"/>
        <v>3050</v>
      </c>
      <c r="L94" s="42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7">
        <v>0</v>
      </c>
      <c r="S94" s="42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9">
        <v>0</v>
      </c>
      <c r="Z94" s="42">
        <v>0</v>
      </c>
      <c r="AA94" s="46">
        <v>0</v>
      </c>
      <c r="AB94" s="46">
        <v>0</v>
      </c>
      <c r="AC94" s="46">
        <v>0</v>
      </c>
      <c r="AD94" s="54">
        <v>0</v>
      </c>
      <c r="AE94" s="46">
        <v>0</v>
      </c>
      <c r="AF94" s="49">
        <v>0</v>
      </c>
      <c r="AG94" s="42">
        <v>0</v>
      </c>
      <c r="AH94" s="48">
        <v>100.288</v>
      </c>
      <c r="AI94" s="46">
        <v>0</v>
      </c>
      <c r="AJ94" s="46">
        <v>0</v>
      </c>
      <c r="AK94" s="46">
        <v>0</v>
      </c>
      <c r="AL94" s="46">
        <v>0</v>
      </c>
      <c r="AM94" s="49">
        <v>3050</v>
      </c>
      <c r="AN94" s="42">
        <f>SUM(AU94,BB94,BI94,BP94)</f>
        <v>0</v>
      </c>
      <c r="AO94" s="58">
        <f t="shared" si="195"/>
        <v>0</v>
      </c>
      <c r="AP94" s="42">
        <f t="shared" si="195"/>
        <v>0</v>
      </c>
      <c r="AQ94" s="42">
        <f t="shared" si="195"/>
        <v>0</v>
      </c>
      <c r="AR94" s="42">
        <f t="shared" si="195"/>
        <v>0</v>
      </c>
      <c r="AS94" s="42">
        <f t="shared" si="195"/>
        <v>0</v>
      </c>
      <c r="AT94" s="55">
        <f t="shared" si="195"/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5">
        <v>0</v>
      </c>
      <c r="BB94" s="42">
        <v>0</v>
      </c>
      <c r="BC94" s="43">
        <v>0</v>
      </c>
      <c r="BD94" s="43">
        <v>0</v>
      </c>
      <c r="BE94" s="43">
        <v>0</v>
      </c>
      <c r="BF94" s="43">
        <v>0</v>
      </c>
      <c r="BG94" s="43">
        <v>0</v>
      </c>
      <c r="BH94" s="45">
        <v>0</v>
      </c>
      <c r="BI94" s="42">
        <v>0</v>
      </c>
      <c r="BJ94" s="43">
        <v>0</v>
      </c>
      <c r="BK94" s="43">
        <v>0</v>
      </c>
      <c r="BL94" s="43">
        <v>0</v>
      </c>
      <c r="BM94" s="43">
        <v>0</v>
      </c>
      <c r="BN94" s="43">
        <v>0</v>
      </c>
      <c r="BO94" s="45">
        <v>0</v>
      </c>
      <c r="BP94" s="42">
        <v>0</v>
      </c>
      <c r="BQ94" s="94">
        <v>0</v>
      </c>
      <c r="BR94" s="58">
        <v>0</v>
      </c>
      <c r="BS94" s="58">
        <v>0</v>
      </c>
      <c r="BT94" s="58">
        <v>0</v>
      </c>
      <c r="BU94" s="58">
        <v>0</v>
      </c>
      <c r="BV94" s="50">
        <v>0</v>
      </c>
      <c r="BW94" s="42">
        <f t="shared" si="199"/>
        <v>0</v>
      </c>
      <c r="BX94" s="51">
        <v>0</v>
      </c>
      <c r="BY94" s="42">
        <f t="shared" si="180"/>
        <v>0</v>
      </c>
      <c r="BZ94" s="96">
        <v>0</v>
      </c>
      <c r="CA94" s="52" t="s">
        <v>126</v>
      </c>
    </row>
    <row r="95" spans="1:79" ht="21" x14ac:dyDescent="0.2">
      <c r="A95" s="21" t="s">
        <v>189</v>
      </c>
      <c r="B95" s="40" t="s">
        <v>190</v>
      </c>
      <c r="C95" s="27" t="s">
        <v>137</v>
      </c>
      <c r="D95" s="28">
        <f>F95</f>
        <v>0</v>
      </c>
      <c r="E95" s="37">
        <v>0</v>
      </c>
      <c r="F95" s="29">
        <f t="shared" si="189"/>
        <v>0</v>
      </c>
      <c r="G95" s="29">
        <f t="shared" si="189"/>
        <v>0</v>
      </c>
      <c r="H95" s="30">
        <f t="shared" si="189"/>
        <v>0</v>
      </c>
      <c r="I95" s="29">
        <f t="shared" si="189"/>
        <v>0</v>
      </c>
      <c r="J95" s="31">
        <f t="shared" si="189"/>
        <v>0</v>
      </c>
      <c r="K95" s="32">
        <f t="shared" si="189"/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6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6">
        <v>0</v>
      </c>
      <c r="Z95" s="37">
        <f>SUM(Z96:Z100)</f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6">
        <v>0</v>
      </c>
      <c r="AG95" s="37">
        <f>SUM(AG96:AG100)</f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6">
        <v>0</v>
      </c>
      <c r="AN95" s="28">
        <f>SUM(AU95,BB95,BI95,BP95)</f>
        <v>0</v>
      </c>
      <c r="AO95" s="37">
        <f t="shared" si="195"/>
        <v>0</v>
      </c>
      <c r="AP95" s="28">
        <f t="shared" si="195"/>
        <v>0</v>
      </c>
      <c r="AQ95" s="28">
        <f t="shared" si="195"/>
        <v>0</v>
      </c>
      <c r="AR95" s="28">
        <f t="shared" si="195"/>
        <v>0</v>
      </c>
      <c r="AS95" s="28">
        <f t="shared" si="195"/>
        <v>0</v>
      </c>
      <c r="AT95" s="36">
        <f t="shared" si="195"/>
        <v>0</v>
      </c>
      <c r="AU95" s="28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>
        <v>0</v>
      </c>
      <c r="BB95" s="28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32">
        <v>0</v>
      </c>
      <c r="BI95" s="28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32">
        <v>0</v>
      </c>
      <c r="BP95" s="28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32">
        <v>0</v>
      </c>
      <c r="BW95" s="28">
        <f t="shared" ref="BW95:BW117" si="201">AN95-L95-S95-Z95-AG95</f>
        <v>0</v>
      </c>
      <c r="BX95" s="38">
        <v>0</v>
      </c>
      <c r="BY95" s="28">
        <f t="shared" si="180"/>
        <v>0</v>
      </c>
      <c r="BZ95" s="38">
        <v>0</v>
      </c>
      <c r="CA95" s="52" t="s">
        <v>126</v>
      </c>
    </row>
    <row r="96" spans="1:79" ht="21" x14ac:dyDescent="0.2">
      <c r="A96" s="21" t="s">
        <v>191</v>
      </c>
      <c r="B96" s="40" t="s">
        <v>192</v>
      </c>
      <c r="C96" s="27" t="s">
        <v>137</v>
      </c>
      <c r="D96" s="28">
        <f t="shared" ref="D96:D107" si="202">F96</f>
        <v>0</v>
      </c>
      <c r="E96" s="37">
        <v>0</v>
      </c>
      <c r="F96" s="29">
        <f t="shared" ref="F96:F107" si="203">M96+T96+AA96+AH96</f>
        <v>0</v>
      </c>
      <c r="G96" s="29">
        <f t="shared" ref="G96:G107" si="204">N96+U96+AB96+AI96</f>
        <v>0</v>
      </c>
      <c r="H96" s="30">
        <f t="shared" ref="H96:H107" si="205">O96+V96+AC96+AJ96</f>
        <v>0</v>
      </c>
      <c r="I96" s="29">
        <f t="shared" ref="I96:I107" si="206">P96+W96+AD96+AK96</f>
        <v>0</v>
      </c>
      <c r="J96" s="31">
        <f t="shared" ref="J96:J107" si="207">Q96+X96+AE96+AL96</f>
        <v>0</v>
      </c>
      <c r="K96" s="32">
        <f t="shared" ref="K96:K107" si="208">R96+Y96+AF96+AM96</f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6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6">
        <v>0</v>
      </c>
      <c r="Z96" s="37">
        <f t="shared" ref="Z96:Z103" si="209">SUM(Z97:Z101)</f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6">
        <v>0</v>
      </c>
      <c r="AG96" s="37">
        <f t="shared" ref="AG96:AG103" si="210">SUM(AG97:AG101)</f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6">
        <v>0</v>
      </c>
      <c r="AN96" s="28">
        <f t="shared" ref="AN96:AN109" si="211">SUM(AU96,BB96,BI96,BP96)</f>
        <v>0</v>
      </c>
      <c r="AO96" s="37">
        <f t="shared" ref="AO96:AO109" si="212">AV96+BC96+BJ96+BQ96</f>
        <v>0</v>
      </c>
      <c r="AP96" s="28">
        <f t="shared" ref="AP96:AP109" si="213">AW96+BD96+BK96+BR96</f>
        <v>0</v>
      </c>
      <c r="AQ96" s="28">
        <f t="shared" ref="AQ96:AQ109" si="214">AX96+BE96+BL96+BS96</f>
        <v>0</v>
      </c>
      <c r="AR96" s="28">
        <f t="shared" ref="AR96:AR109" si="215">AY96+BF96+BM96+BT96</f>
        <v>0</v>
      </c>
      <c r="AS96" s="28">
        <f t="shared" ref="AS96:AS109" si="216">AZ96+BG96+BN96+BU96</f>
        <v>0</v>
      </c>
      <c r="AT96" s="36">
        <f t="shared" ref="AT96:AT109" si="217">BA96+BH96+BO96+BV96</f>
        <v>0</v>
      </c>
      <c r="AU96" s="28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>
        <v>0</v>
      </c>
      <c r="BB96" s="28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32">
        <v>0</v>
      </c>
      <c r="BI96" s="28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32">
        <v>0</v>
      </c>
      <c r="BP96" s="28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32">
        <v>0</v>
      </c>
      <c r="BW96" s="28">
        <f t="shared" si="201"/>
        <v>0</v>
      </c>
      <c r="BX96" s="38">
        <v>0</v>
      </c>
      <c r="BY96" s="28">
        <f t="shared" si="180"/>
        <v>0</v>
      </c>
      <c r="BZ96" s="38">
        <v>0</v>
      </c>
      <c r="CA96" s="52" t="s">
        <v>126</v>
      </c>
    </row>
    <row r="97" spans="1:79" ht="31.5" x14ac:dyDescent="0.2">
      <c r="A97" s="21" t="s">
        <v>193</v>
      </c>
      <c r="B97" s="40" t="s">
        <v>194</v>
      </c>
      <c r="C97" s="27" t="s">
        <v>137</v>
      </c>
      <c r="D97" s="28">
        <f t="shared" si="202"/>
        <v>0</v>
      </c>
      <c r="E97" s="37">
        <v>0</v>
      </c>
      <c r="F97" s="29">
        <f t="shared" si="203"/>
        <v>0</v>
      </c>
      <c r="G97" s="29">
        <f t="shared" si="204"/>
        <v>0</v>
      </c>
      <c r="H97" s="30">
        <f t="shared" si="205"/>
        <v>0</v>
      </c>
      <c r="I97" s="29">
        <f t="shared" si="206"/>
        <v>0</v>
      </c>
      <c r="J97" s="31">
        <f t="shared" si="207"/>
        <v>0</v>
      </c>
      <c r="K97" s="32">
        <f t="shared" si="208"/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6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6">
        <v>0</v>
      </c>
      <c r="Z97" s="37">
        <f t="shared" si="209"/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6">
        <v>0</v>
      </c>
      <c r="AG97" s="37">
        <f t="shared" si="210"/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6">
        <v>0</v>
      </c>
      <c r="AN97" s="28">
        <f t="shared" si="211"/>
        <v>0</v>
      </c>
      <c r="AO97" s="37">
        <f t="shared" si="212"/>
        <v>0</v>
      </c>
      <c r="AP97" s="28">
        <f t="shared" si="213"/>
        <v>0</v>
      </c>
      <c r="AQ97" s="28">
        <f t="shared" si="214"/>
        <v>0</v>
      </c>
      <c r="AR97" s="28">
        <f t="shared" si="215"/>
        <v>0</v>
      </c>
      <c r="AS97" s="28">
        <f t="shared" si="216"/>
        <v>0</v>
      </c>
      <c r="AT97" s="36">
        <f t="shared" si="217"/>
        <v>0</v>
      </c>
      <c r="AU97" s="28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>
        <v>0</v>
      </c>
      <c r="BB97" s="28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32">
        <v>0</v>
      </c>
      <c r="BI97" s="28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32">
        <v>0</v>
      </c>
      <c r="BP97" s="28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32">
        <v>0</v>
      </c>
      <c r="BW97" s="28">
        <f t="shared" si="201"/>
        <v>0</v>
      </c>
      <c r="BX97" s="38">
        <v>0</v>
      </c>
      <c r="BY97" s="28">
        <f t="shared" si="180"/>
        <v>0</v>
      </c>
      <c r="BZ97" s="38">
        <v>0</v>
      </c>
      <c r="CA97" s="52" t="s">
        <v>126</v>
      </c>
    </row>
    <row r="98" spans="1:79" ht="31.5" x14ac:dyDescent="0.2">
      <c r="A98" s="21" t="s">
        <v>195</v>
      </c>
      <c r="B98" s="40" t="s">
        <v>196</v>
      </c>
      <c r="C98" s="27" t="s">
        <v>137</v>
      </c>
      <c r="D98" s="28">
        <f t="shared" si="202"/>
        <v>0</v>
      </c>
      <c r="E98" s="37">
        <v>0</v>
      </c>
      <c r="F98" s="29">
        <f t="shared" si="203"/>
        <v>0</v>
      </c>
      <c r="G98" s="29">
        <f t="shared" si="204"/>
        <v>0</v>
      </c>
      <c r="H98" s="30">
        <f t="shared" si="205"/>
        <v>0</v>
      </c>
      <c r="I98" s="29">
        <f t="shared" si="206"/>
        <v>0</v>
      </c>
      <c r="J98" s="31">
        <f t="shared" si="207"/>
        <v>0</v>
      </c>
      <c r="K98" s="32">
        <f t="shared" si="208"/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6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6">
        <v>0</v>
      </c>
      <c r="Z98" s="37">
        <f t="shared" si="209"/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6">
        <v>0</v>
      </c>
      <c r="AG98" s="37">
        <f t="shared" si="210"/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6">
        <v>0</v>
      </c>
      <c r="AN98" s="28">
        <f t="shared" si="211"/>
        <v>0</v>
      </c>
      <c r="AO98" s="37">
        <f t="shared" si="212"/>
        <v>0</v>
      </c>
      <c r="AP98" s="28">
        <f t="shared" si="213"/>
        <v>0</v>
      </c>
      <c r="AQ98" s="28">
        <f t="shared" si="214"/>
        <v>0</v>
      </c>
      <c r="AR98" s="28">
        <f t="shared" si="215"/>
        <v>0</v>
      </c>
      <c r="AS98" s="28">
        <f t="shared" si="216"/>
        <v>0</v>
      </c>
      <c r="AT98" s="36">
        <f t="shared" si="217"/>
        <v>0</v>
      </c>
      <c r="AU98" s="28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32">
        <v>0</v>
      </c>
      <c r="BB98" s="28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32">
        <v>0</v>
      </c>
      <c r="BI98" s="28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32">
        <v>0</v>
      </c>
      <c r="BP98" s="28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32">
        <v>0</v>
      </c>
      <c r="BW98" s="28">
        <f t="shared" si="201"/>
        <v>0</v>
      </c>
      <c r="BX98" s="38">
        <v>0</v>
      </c>
      <c r="BY98" s="28">
        <f t="shared" si="180"/>
        <v>0</v>
      </c>
      <c r="BZ98" s="38">
        <v>0</v>
      </c>
      <c r="CA98" s="52" t="s">
        <v>126</v>
      </c>
    </row>
    <row r="99" spans="1:79" ht="31.5" x14ac:dyDescent="0.2">
      <c r="A99" s="21" t="s">
        <v>197</v>
      </c>
      <c r="B99" s="40" t="s">
        <v>198</v>
      </c>
      <c r="C99" s="27" t="s">
        <v>137</v>
      </c>
      <c r="D99" s="28">
        <f t="shared" si="202"/>
        <v>0</v>
      </c>
      <c r="E99" s="37">
        <v>0</v>
      </c>
      <c r="F99" s="29">
        <f t="shared" si="203"/>
        <v>0</v>
      </c>
      <c r="G99" s="29">
        <f t="shared" si="204"/>
        <v>0</v>
      </c>
      <c r="H99" s="30">
        <f t="shared" si="205"/>
        <v>0</v>
      </c>
      <c r="I99" s="29">
        <f t="shared" si="206"/>
        <v>0</v>
      </c>
      <c r="J99" s="31">
        <f t="shared" si="207"/>
        <v>0</v>
      </c>
      <c r="K99" s="32">
        <f t="shared" si="208"/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6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6">
        <v>0</v>
      </c>
      <c r="Z99" s="37">
        <f t="shared" si="209"/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6">
        <v>0</v>
      </c>
      <c r="AG99" s="37">
        <f t="shared" si="210"/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6">
        <v>0</v>
      </c>
      <c r="AN99" s="28">
        <f t="shared" si="211"/>
        <v>0</v>
      </c>
      <c r="AO99" s="37">
        <f t="shared" si="212"/>
        <v>0</v>
      </c>
      <c r="AP99" s="28">
        <f t="shared" si="213"/>
        <v>0</v>
      </c>
      <c r="AQ99" s="28">
        <f t="shared" si="214"/>
        <v>0</v>
      </c>
      <c r="AR99" s="28">
        <f t="shared" si="215"/>
        <v>0</v>
      </c>
      <c r="AS99" s="28">
        <f t="shared" si="216"/>
        <v>0</v>
      </c>
      <c r="AT99" s="36">
        <f t="shared" si="217"/>
        <v>0</v>
      </c>
      <c r="AU99" s="28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>
        <v>0</v>
      </c>
      <c r="BB99" s="28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32">
        <v>0</v>
      </c>
      <c r="BI99" s="28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32">
        <v>0</v>
      </c>
      <c r="BP99" s="28">
        <v>0</v>
      </c>
      <c r="BQ99" s="29">
        <v>0</v>
      </c>
      <c r="BR99" s="29">
        <v>0</v>
      </c>
      <c r="BS99" s="29">
        <v>0</v>
      </c>
      <c r="BT99" s="29">
        <v>0</v>
      </c>
      <c r="BU99" s="29">
        <v>0</v>
      </c>
      <c r="BV99" s="32">
        <v>0</v>
      </c>
      <c r="BW99" s="28">
        <f t="shared" si="201"/>
        <v>0</v>
      </c>
      <c r="BX99" s="38">
        <v>0</v>
      </c>
      <c r="BY99" s="28">
        <f t="shared" si="180"/>
        <v>0</v>
      </c>
      <c r="BZ99" s="38">
        <v>0</v>
      </c>
      <c r="CA99" s="52" t="s">
        <v>126</v>
      </c>
    </row>
    <row r="100" spans="1:79" ht="31.5" x14ac:dyDescent="0.2">
      <c r="A100" s="21" t="s">
        <v>199</v>
      </c>
      <c r="B100" s="40" t="s">
        <v>200</v>
      </c>
      <c r="C100" s="27" t="s">
        <v>137</v>
      </c>
      <c r="D100" s="28">
        <f t="shared" si="202"/>
        <v>0</v>
      </c>
      <c r="E100" s="37">
        <v>0</v>
      </c>
      <c r="F100" s="29">
        <f t="shared" si="203"/>
        <v>0</v>
      </c>
      <c r="G100" s="29">
        <f t="shared" si="204"/>
        <v>0</v>
      </c>
      <c r="H100" s="30">
        <f t="shared" si="205"/>
        <v>0</v>
      </c>
      <c r="I100" s="29">
        <f t="shared" si="206"/>
        <v>0</v>
      </c>
      <c r="J100" s="31">
        <f t="shared" si="207"/>
        <v>0</v>
      </c>
      <c r="K100" s="32">
        <f t="shared" si="208"/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6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6">
        <v>0</v>
      </c>
      <c r="Z100" s="37">
        <f t="shared" si="209"/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6">
        <v>0</v>
      </c>
      <c r="AG100" s="37">
        <f t="shared" si="210"/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6">
        <v>0</v>
      </c>
      <c r="AN100" s="28">
        <f t="shared" si="211"/>
        <v>0</v>
      </c>
      <c r="AO100" s="37">
        <f t="shared" si="212"/>
        <v>0</v>
      </c>
      <c r="AP100" s="28">
        <f t="shared" si="213"/>
        <v>0</v>
      </c>
      <c r="AQ100" s="28">
        <f t="shared" si="214"/>
        <v>0</v>
      </c>
      <c r="AR100" s="28">
        <f t="shared" si="215"/>
        <v>0</v>
      </c>
      <c r="AS100" s="28">
        <f t="shared" si="216"/>
        <v>0</v>
      </c>
      <c r="AT100" s="36">
        <f t="shared" si="217"/>
        <v>0</v>
      </c>
      <c r="AU100" s="28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>
        <v>0</v>
      </c>
      <c r="BB100" s="28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32">
        <v>0</v>
      </c>
      <c r="BI100" s="28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32">
        <v>0</v>
      </c>
      <c r="BP100" s="28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32">
        <v>0</v>
      </c>
      <c r="BW100" s="28">
        <f t="shared" si="201"/>
        <v>0</v>
      </c>
      <c r="BX100" s="38">
        <v>0</v>
      </c>
      <c r="BY100" s="28">
        <f t="shared" si="180"/>
        <v>0</v>
      </c>
      <c r="BZ100" s="38">
        <v>0</v>
      </c>
      <c r="CA100" s="52" t="s">
        <v>126</v>
      </c>
    </row>
    <row r="101" spans="1:79" ht="31.5" x14ac:dyDescent="0.2">
      <c r="A101" s="21" t="s">
        <v>201</v>
      </c>
      <c r="B101" s="40" t="s">
        <v>202</v>
      </c>
      <c r="C101" s="27" t="s">
        <v>137</v>
      </c>
      <c r="D101" s="28">
        <f t="shared" si="202"/>
        <v>0</v>
      </c>
      <c r="E101" s="37">
        <v>0</v>
      </c>
      <c r="F101" s="29">
        <f t="shared" si="203"/>
        <v>0</v>
      </c>
      <c r="G101" s="29">
        <f t="shared" si="204"/>
        <v>0</v>
      </c>
      <c r="H101" s="30">
        <f t="shared" si="205"/>
        <v>0</v>
      </c>
      <c r="I101" s="29">
        <f t="shared" si="206"/>
        <v>0</v>
      </c>
      <c r="J101" s="31">
        <f t="shared" si="207"/>
        <v>0</v>
      </c>
      <c r="K101" s="32">
        <f t="shared" si="208"/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6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6">
        <v>0</v>
      </c>
      <c r="Z101" s="37">
        <f t="shared" si="209"/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6">
        <v>0</v>
      </c>
      <c r="AG101" s="37">
        <f t="shared" si="210"/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6">
        <v>0</v>
      </c>
      <c r="AN101" s="28">
        <f t="shared" si="211"/>
        <v>0</v>
      </c>
      <c r="AO101" s="37">
        <f t="shared" si="212"/>
        <v>0</v>
      </c>
      <c r="AP101" s="28">
        <f t="shared" si="213"/>
        <v>0</v>
      </c>
      <c r="AQ101" s="28">
        <f t="shared" si="214"/>
        <v>0</v>
      </c>
      <c r="AR101" s="28">
        <f t="shared" si="215"/>
        <v>0</v>
      </c>
      <c r="AS101" s="28">
        <f t="shared" si="216"/>
        <v>0</v>
      </c>
      <c r="AT101" s="36">
        <f t="shared" si="217"/>
        <v>0</v>
      </c>
      <c r="AU101" s="28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>
        <v>0</v>
      </c>
      <c r="BB101" s="28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32">
        <v>0</v>
      </c>
      <c r="BI101" s="28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32">
        <v>0</v>
      </c>
      <c r="BP101" s="28">
        <v>0</v>
      </c>
      <c r="BQ101" s="29">
        <v>0</v>
      </c>
      <c r="BR101" s="29">
        <v>0</v>
      </c>
      <c r="BS101" s="29">
        <v>0</v>
      </c>
      <c r="BT101" s="29">
        <v>0</v>
      </c>
      <c r="BU101" s="29">
        <v>0</v>
      </c>
      <c r="BV101" s="32">
        <v>0</v>
      </c>
      <c r="BW101" s="28">
        <f t="shared" si="201"/>
        <v>0</v>
      </c>
      <c r="BX101" s="38">
        <v>0</v>
      </c>
      <c r="BY101" s="28">
        <f t="shared" si="180"/>
        <v>0</v>
      </c>
      <c r="BZ101" s="38">
        <v>0</v>
      </c>
      <c r="CA101" s="52" t="s">
        <v>126</v>
      </c>
    </row>
    <row r="102" spans="1:79" ht="31.5" x14ac:dyDescent="0.2">
      <c r="A102" s="21" t="s">
        <v>203</v>
      </c>
      <c r="B102" s="40" t="s">
        <v>204</v>
      </c>
      <c r="C102" s="27" t="s">
        <v>137</v>
      </c>
      <c r="D102" s="28">
        <f t="shared" si="202"/>
        <v>0</v>
      </c>
      <c r="E102" s="37">
        <v>0</v>
      </c>
      <c r="F102" s="29">
        <f t="shared" si="203"/>
        <v>0</v>
      </c>
      <c r="G102" s="29">
        <f t="shared" si="204"/>
        <v>0</v>
      </c>
      <c r="H102" s="30">
        <f t="shared" si="205"/>
        <v>0</v>
      </c>
      <c r="I102" s="29">
        <f t="shared" si="206"/>
        <v>0</v>
      </c>
      <c r="J102" s="31">
        <f t="shared" si="207"/>
        <v>0</v>
      </c>
      <c r="K102" s="32">
        <f t="shared" si="208"/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6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6">
        <v>0</v>
      </c>
      <c r="Z102" s="37">
        <f t="shared" si="209"/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6">
        <v>0</v>
      </c>
      <c r="AG102" s="37">
        <f t="shared" si="210"/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6">
        <v>0</v>
      </c>
      <c r="AN102" s="28">
        <f t="shared" si="211"/>
        <v>0</v>
      </c>
      <c r="AO102" s="37">
        <f t="shared" si="212"/>
        <v>0</v>
      </c>
      <c r="AP102" s="28">
        <f t="shared" si="213"/>
        <v>0</v>
      </c>
      <c r="AQ102" s="28">
        <f t="shared" si="214"/>
        <v>0</v>
      </c>
      <c r="AR102" s="28">
        <f t="shared" si="215"/>
        <v>0</v>
      </c>
      <c r="AS102" s="28">
        <f t="shared" si="216"/>
        <v>0</v>
      </c>
      <c r="AT102" s="36">
        <f t="shared" si="217"/>
        <v>0</v>
      </c>
      <c r="AU102" s="28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>
        <v>0</v>
      </c>
      <c r="BB102" s="28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32">
        <v>0</v>
      </c>
      <c r="BI102" s="28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32">
        <v>0</v>
      </c>
      <c r="BP102" s="28">
        <v>0</v>
      </c>
      <c r="BQ102" s="29">
        <v>0</v>
      </c>
      <c r="BR102" s="29">
        <v>0</v>
      </c>
      <c r="BS102" s="29">
        <v>0</v>
      </c>
      <c r="BT102" s="29">
        <v>0</v>
      </c>
      <c r="BU102" s="29">
        <v>0</v>
      </c>
      <c r="BV102" s="32">
        <v>0</v>
      </c>
      <c r="BW102" s="28">
        <f t="shared" si="201"/>
        <v>0</v>
      </c>
      <c r="BX102" s="38">
        <v>0</v>
      </c>
      <c r="BY102" s="28">
        <f t="shared" si="180"/>
        <v>0</v>
      </c>
      <c r="BZ102" s="38">
        <v>0</v>
      </c>
      <c r="CA102" s="52" t="s">
        <v>126</v>
      </c>
    </row>
    <row r="103" spans="1:79" ht="21" x14ac:dyDescent="0.2">
      <c r="A103" s="21" t="s">
        <v>205</v>
      </c>
      <c r="B103" s="40" t="s">
        <v>206</v>
      </c>
      <c r="C103" s="27" t="s">
        <v>137</v>
      </c>
      <c r="D103" s="28">
        <f t="shared" si="202"/>
        <v>0</v>
      </c>
      <c r="E103" s="37">
        <v>0</v>
      </c>
      <c r="F103" s="29">
        <f t="shared" si="203"/>
        <v>0</v>
      </c>
      <c r="G103" s="29">
        <f t="shared" si="204"/>
        <v>0</v>
      </c>
      <c r="H103" s="30">
        <f t="shared" si="205"/>
        <v>0</v>
      </c>
      <c r="I103" s="29">
        <f t="shared" si="206"/>
        <v>0</v>
      </c>
      <c r="J103" s="31">
        <f t="shared" si="207"/>
        <v>0</v>
      </c>
      <c r="K103" s="32">
        <f t="shared" si="208"/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6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6">
        <v>0</v>
      </c>
      <c r="Z103" s="37">
        <f t="shared" si="209"/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6">
        <v>0</v>
      </c>
      <c r="AG103" s="37">
        <f t="shared" si="210"/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6">
        <v>0</v>
      </c>
      <c r="AN103" s="28">
        <f t="shared" si="211"/>
        <v>0</v>
      </c>
      <c r="AO103" s="37">
        <f t="shared" si="212"/>
        <v>0</v>
      </c>
      <c r="AP103" s="28">
        <f t="shared" si="213"/>
        <v>0</v>
      </c>
      <c r="AQ103" s="28">
        <f t="shared" si="214"/>
        <v>0</v>
      </c>
      <c r="AR103" s="28">
        <f t="shared" si="215"/>
        <v>0</v>
      </c>
      <c r="AS103" s="28">
        <f t="shared" si="216"/>
        <v>0</v>
      </c>
      <c r="AT103" s="36">
        <f t="shared" si="217"/>
        <v>0</v>
      </c>
      <c r="AU103" s="28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32">
        <v>0</v>
      </c>
      <c r="BB103" s="28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32">
        <v>0</v>
      </c>
      <c r="BI103" s="28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32">
        <v>0</v>
      </c>
      <c r="BP103" s="28">
        <v>0</v>
      </c>
      <c r="BQ103" s="29">
        <v>0</v>
      </c>
      <c r="BR103" s="29">
        <v>0</v>
      </c>
      <c r="BS103" s="29">
        <v>0</v>
      </c>
      <c r="BT103" s="29">
        <v>0</v>
      </c>
      <c r="BU103" s="29">
        <v>0</v>
      </c>
      <c r="BV103" s="32">
        <v>0</v>
      </c>
      <c r="BW103" s="28">
        <f t="shared" si="201"/>
        <v>0</v>
      </c>
      <c r="BX103" s="38">
        <v>0</v>
      </c>
      <c r="BY103" s="28">
        <f t="shared" si="180"/>
        <v>0</v>
      </c>
      <c r="BZ103" s="38">
        <v>0</v>
      </c>
      <c r="CA103" s="52" t="s">
        <v>126</v>
      </c>
    </row>
    <row r="104" spans="1:79" ht="31.5" x14ac:dyDescent="0.2">
      <c r="A104" s="21" t="s">
        <v>207</v>
      </c>
      <c r="B104" s="40" t="s">
        <v>208</v>
      </c>
      <c r="C104" s="27" t="s">
        <v>137</v>
      </c>
      <c r="D104" s="28">
        <f t="shared" si="202"/>
        <v>0</v>
      </c>
      <c r="E104" s="37">
        <v>0</v>
      </c>
      <c r="F104" s="29">
        <f t="shared" si="203"/>
        <v>0</v>
      </c>
      <c r="G104" s="29">
        <f t="shared" si="204"/>
        <v>0</v>
      </c>
      <c r="H104" s="30">
        <f t="shared" si="205"/>
        <v>0</v>
      </c>
      <c r="I104" s="29">
        <f t="shared" si="206"/>
        <v>0</v>
      </c>
      <c r="J104" s="31">
        <f t="shared" si="207"/>
        <v>0</v>
      </c>
      <c r="K104" s="32">
        <f t="shared" si="208"/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6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6">
        <v>0</v>
      </c>
      <c r="Z104" s="37">
        <f>SUM(Z105:Z110)</f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6">
        <v>0</v>
      </c>
      <c r="AG104" s="37">
        <f>SUM(AG105:AG110)</f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6">
        <v>0</v>
      </c>
      <c r="AN104" s="28">
        <f t="shared" si="211"/>
        <v>0</v>
      </c>
      <c r="AO104" s="37">
        <f t="shared" si="212"/>
        <v>0</v>
      </c>
      <c r="AP104" s="28">
        <f t="shared" si="213"/>
        <v>0</v>
      </c>
      <c r="AQ104" s="28">
        <f t="shared" si="214"/>
        <v>0</v>
      </c>
      <c r="AR104" s="28">
        <f t="shared" si="215"/>
        <v>0</v>
      </c>
      <c r="AS104" s="28">
        <f t="shared" si="216"/>
        <v>0</v>
      </c>
      <c r="AT104" s="36">
        <f t="shared" si="217"/>
        <v>0</v>
      </c>
      <c r="AU104" s="28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>
        <v>0</v>
      </c>
      <c r="BB104" s="28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32">
        <v>0</v>
      </c>
      <c r="BI104" s="28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32">
        <v>0</v>
      </c>
      <c r="BP104" s="28">
        <v>0</v>
      </c>
      <c r="BQ104" s="29">
        <v>0</v>
      </c>
      <c r="BR104" s="29">
        <v>0</v>
      </c>
      <c r="BS104" s="29">
        <v>0</v>
      </c>
      <c r="BT104" s="29">
        <v>0</v>
      </c>
      <c r="BU104" s="29">
        <v>0</v>
      </c>
      <c r="BV104" s="32">
        <v>0</v>
      </c>
      <c r="BW104" s="28">
        <f t="shared" si="201"/>
        <v>0</v>
      </c>
      <c r="BX104" s="38">
        <v>0</v>
      </c>
      <c r="BY104" s="28">
        <f t="shared" si="180"/>
        <v>0</v>
      </c>
      <c r="BZ104" s="38">
        <v>0</v>
      </c>
      <c r="CA104" s="52" t="s">
        <v>126</v>
      </c>
    </row>
    <row r="105" spans="1:79" ht="42" x14ac:dyDescent="0.2">
      <c r="A105" s="21" t="s">
        <v>209</v>
      </c>
      <c r="B105" s="40" t="s">
        <v>141</v>
      </c>
      <c r="C105" s="27" t="s">
        <v>137</v>
      </c>
      <c r="D105" s="28">
        <f t="shared" si="202"/>
        <v>0</v>
      </c>
      <c r="E105" s="37">
        <v>0</v>
      </c>
      <c r="F105" s="29">
        <f t="shared" si="203"/>
        <v>0</v>
      </c>
      <c r="G105" s="29">
        <f t="shared" si="204"/>
        <v>0</v>
      </c>
      <c r="H105" s="30">
        <f t="shared" si="205"/>
        <v>0</v>
      </c>
      <c r="I105" s="29">
        <f t="shared" si="206"/>
        <v>0</v>
      </c>
      <c r="J105" s="31">
        <f t="shared" si="207"/>
        <v>0</v>
      </c>
      <c r="K105" s="32">
        <f t="shared" si="208"/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6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6">
        <v>0</v>
      </c>
      <c r="Z105" s="37">
        <f>SUM(Z106:Z110)</f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6">
        <v>0</v>
      </c>
      <c r="AG105" s="37">
        <f>SUM(AG106:AG110)</f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6">
        <v>0</v>
      </c>
      <c r="AN105" s="28">
        <f t="shared" si="211"/>
        <v>0</v>
      </c>
      <c r="AO105" s="37">
        <f t="shared" si="212"/>
        <v>0</v>
      </c>
      <c r="AP105" s="28">
        <f t="shared" si="213"/>
        <v>0</v>
      </c>
      <c r="AQ105" s="28">
        <f t="shared" si="214"/>
        <v>0</v>
      </c>
      <c r="AR105" s="28">
        <f t="shared" si="215"/>
        <v>0</v>
      </c>
      <c r="AS105" s="28">
        <f t="shared" si="216"/>
        <v>0</v>
      </c>
      <c r="AT105" s="36">
        <f t="shared" si="217"/>
        <v>0</v>
      </c>
      <c r="AU105" s="28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>
        <v>0</v>
      </c>
      <c r="BB105" s="28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32">
        <v>0</v>
      </c>
      <c r="BI105" s="28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32">
        <v>0</v>
      </c>
      <c r="BP105" s="28">
        <v>0</v>
      </c>
      <c r="BQ105" s="29">
        <v>0</v>
      </c>
      <c r="BR105" s="29">
        <v>0</v>
      </c>
      <c r="BS105" s="29">
        <v>0</v>
      </c>
      <c r="BT105" s="29">
        <v>0</v>
      </c>
      <c r="BU105" s="29">
        <v>0</v>
      </c>
      <c r="BV105" s="32">
        <v>0</v>
      </c>
      <c r="BW105" s="28">
        <f t="shared" si="201"/>
        <v>0</v>
      </c>
      <c r="BX105" s="38">
        <v>0</v>
      </c>
      <c r="BY105" s="28">
        <f t="shared" si="180"/>
        <v>0</v>
      </c>
      <c r="BZ105" s="38">
        <v>0</v>
      </c>
      <c r="CA105" s="52" t="s">
        <v>126</v>
      </c>
    </row>
    <row r="106" spans="1:79" ht="42" x14ac:dyDescent="0.2">
      <c r="A106" s="21" t="s">
        <v>210</v>
      </c>
      <c r="B106" s="40" t="s">
        <v>211</v>
      </c>
      <c r="C106" s="27" t="s">
        <v>137</v>
      </c>
      <c r="D106" s="28">
        <f t="shared" si="202"/>
        <v>0</v>
      </c>
      <c r="E106" s="37">
        <v>0</v>
      </c>
      <c r="F106" s="29">
        <f t="shared" si="203"/>
        <v>0</v>
      </c>
      <c r="G106" s="29">
        <f t="shared" si="204"/>
        <v>0</v>
      </c>
      <c r="H106" s="30">
        <f t="shared" si="205"/>
        <v>0</v>
      </c>
      <c r="I106" s="29">
        <f t="shared" si="206"/>
        <v>0</v>
      </c>
      <c r="J106" s="31">
        <f t="shared" si="207"/>
        <v>0</v>
      </c>
      <c r="K106" s="32">
        <f t="shared" si="208"/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6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6">
        <v>0</v>
      </c>
      <c r="Z106" s="37">
        <f>SUM(Z107:Z110)</f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6">
        <v>0</v>
      </c>
      <c r="AG106" s="37">
        <f>SUM(AG107:AG110)</f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6">
        <v>0</v>
      </c>
      <c r="AN106" s="28">
        <f t="shared" si="211"/>
        <v>0</v>
      </c>
      <c r="AO106" s="37">
        <f t="shared" si="212"/>
        <v>0</v>
      </c>
      <c r="AP106" s="28">
        <f t="shared" si="213"/>
        <v>0</v>
      </c>
      <c r="AQ106" s="28">
        <f t="shared" si="214"/>
        <v>0</v>
      </c>
      <c r="AR106" s="28">
        <f t="shared" si="215"/>
        <v>0</v>
      </c>
      <c r="AS106" s="28">
        <f t="shared" si="216"/>
        <v>0</v>
      </c>
      <c r="AT106" s="36">
        <f t="shared" si="217"/>
        <v>0</v>
      </c>
      <c r="AU106" s="28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>
        <v>0</v>
      </c>
      <c r="BB106" s="28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32">
        <v>0</v>
      </c>
      <c r="BI106" s="28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32">
        <v>0</v>
      </c>
      <c r="BP106" s="28">
        <v>0</v>
      </c>
      <c r="BQ106" s="29">
        <v>0</v>
      </c>
      <c r="BR106" s="29">
        <v>0</v>
      </c>
      <c r="BS106" s="29">
        <v>0</v>
      </c>
      <c r="BT106" s="29">
        <v>0</v>
      </c>
      <c r="BU106" s="29">
        <v>0</v>
      </c>
      <c r="BV106" s="32">
        <v>0</v>
      </c>
      <c r="BW106" s="28">
        <f t="shared" si="201"/>
        <v>0</v>
      </c>
      <c r="BX106" s="38">
        <v>0</v>
      </c>
      <c r="BY106" s="28">
        <f t="shared" si="180"/>
        <v>0</v>
      </c>
      <c r="BZ106" s="38">
        <v>0</v>
      </c>
      <c r="CA106" s="52" t="s">
        <v>126</v>
      </c>
    </row>
    <row r="107" spans="1:79" ht="31.5" x14ac:dyDescent="0.2">
      <c r="A107" s="21" t="s">
        <v>212</v>
      </c>
      <c r="B107" s="40" t="s">
        <v>213</v>
      </c>
      <c r="C107" s="27" t="s">
        <v>137</v>
      </c>
      <c r="D107" s="28">
        <f t="shared" si="202"/>
        <v>0</v>
      </c>
      <c r="E107" s="37">
        <v>0</v>
      </c>
      <c r="F107" s="29">
        <f t="shared" si="203"/>
        <v>0</v>
      </c>
      <c r="G107" s="29">
        <f t="shared" si="204"/>
        <v>0</v>
      </c>
      <c r="H107" s="30">
        <f t="shared" si="205"/>
        <v>0</v>
      </c>
      <c r="I107" s="29">
        <f t="shared" si="206"/>
        <v>0</v>
      </c>
      <c r="J107" s="31">
        <f t="shared" si="207"/>
        <v>0</v>
      </c>
      <c r="K107" s="32">
        <f t="shared" si="208"/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6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6">
        <v>0</v>
      </c>
      <c r="Z107" s="37">
        <f>SUM(Z108:Z111)</f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6">
        <v>0</v>
      </c>
      <c r="AG107" s="37">
        <f>SUM(AG108:AG111)</f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6">
        <v>0</v>
      </c>
      <c r="AN107" s="28">
        <f t="shared" si="211"/>
        <v>0</v>
      </c>
      <c r="AO107" s="37">
        <f t="shared" si="212"/>
        <v>0</v>
      </c>
      <c r="AP107" s="28">
        <f t="shared" si="213"/>
        <v>0</v>
      </c>
      <c r="AQ107" s="28">
        <f t="shared" si="214"/>
        <v>0</v>
      </c>
      <c r="AR107" s="28">
        <f t="shared" si="215"/>
        <v>0</v>
      </c>
      <c r="AS107" s="28">
        <f t="shared" si="216"/>
        <v>0</v>
      </c>
      <c r="AT107" s="36">
        <f t="shared" si="217"/>
        <v>0</v>
      </c>
      <c r="AU107" s="28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>
        <v>0</v>
      </c>
      <c r="BB107" s="28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32">
        <v>0</v>
      </c>
      <c r="BI107" s="28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32">
        <v>0</v>
      </c>
      <c r="BP107" s="28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32">
        <v>0</v>
      </c>
      <c r="BW107" s="28">
        <f t="shared" si="201"/>
        <v>0</v>
      </c>
      <c r="BX107" s="38">
        <v>0</v>
      </c>
      <c r="BY107" s="28">
        <f t="shared" si="180"/>
        <v>0</v>
      </c>
      <c r="BZ107" s="38">
        <v>0</v>
      </c>
      <c r="CA107" s="52" t="s">
        <v>126</v>
      </c>
    </row>
    <row r="108" spans="1:79" s="5" customFormat="1" ht="31.5" x14ac:dyDescent="0.15">
      <c r="A108" s="21" t="s">
        <v>124</v>
      </c>
      <c r="B108" s="40" t="s">
        <v>125</v>
      </c>
      <c r="C108" s="27" t="s">
        <v>137</v>
      </c>
      <c r="D108" s="28">
        <f>SUM(D110:D110)</f>
        <v>1.2</v>
      </c>
      <c r="E108" s="28">
        <v>0</v>
      </c>
      <c r="F108" s="29">
        <f t="shared" ref="F108:K111" si="218">M108+T108+AA108+AH108</f>
        <v>10.937999999999999</v>
      </c>
      <c r="G108" s="31">
        <f t="shared" si="218"/>
        <v>0</v>
      </c>
      <c r="H108" s="31">
        <f t="shared" si="218"/>
        <v>0</v>
      </c>
      <c r="I108" s="29">
        <f t="shared" si="218"/>
        <v>2.3600000000000003</v>
      </c>
      <c r="J108" s="31">
        <f t="shared" si="218"/>
        <v>0</v>
      </c>
      <c r="K108" s="32">
        <f t="shared" si="218"/>
        <v>0</v>
      </c>
      <c r="L108" s="33">
        <f t="shared" ref="L108:R108" si="219">SUM(L110:L110)</f>
        <v>0</v>
      </c>
      <c r="M108" s="33">
        <f t="shared" si="219"/>
        <v>0</v>
      </c>
      <c r="N108" s="33">
        <f t="shared" si="219"/>
        <v>0</v>
      </c>
      <c r="O108" s="33">
        <f t="shared" si="219"/>
        <v>0</v>
      </c>
      <c r="P108" s="33">
        <f t="shared" si="219"/>
        <v>0</v>
      </c>
      <c r="Q108" s="33">
        <f t="shared" si="219"/>
        <v>0</v>
      </c>
      <c r="R108" s="39">
        <f t="shared" si="219"/>
        <v>0</v>
      </c>
      <c r="S108" s="28">
        <v>0</v>
      </c>
      <c r="T108" s="33">
        <f t="shared" ref="T108:Y108" si="220">SUM(T110:T110)</f>
        <v>0</v>
      </c>
      <c r="U108" s="33">
        <f t="shared" si="220"/>
        <v>0</v>
      </c>
      <c r="V108" s="33">
        <f t="shared" si="220"/>
        <v>0</v>
      </c>
      <c r="W108" s="33">
        <f t="shared" si="220"/>
        <v>0</v>
      </c>
      <c r="X108" s="33">
        <f t="shared" si="220"/>
        <v>0</v>
      </c>
      <c r="Y108" s="39">
        <f t="shared" si="220"/>
        <v>0</v>
      </c>
      <c r="Z108" s="28">
        <v>0</v>
      </c>
      <c r="AA108" s="33">
        <f t="shared" ref="AA108:AF108" si="221">SUM(AA110:AA110)</f>
        <v>0</v>
      </c>
      <c r="AB108" s="33">
        <f t="shared" si="221"/>
        <v>0</v>
      </c>
      <c r="AC108" s="33">
        <f t="shared" si="221"/>
        <v>0</v>
      </c>
      <c r="AD108" s="33">
        <f t="shared" si="221"/>
        <v>0</v>
      </c>
      <c r="AE108" s="33">
        <f t="shared" si="221"/>
        <v>0</v>
      </c>
      <c r="AF108" s="39">
        <f t="shared" si="221"/>
        <v>0</v>
      </c>
      <c r="AG108" s="28">
        <v>0</v>
      </c>
      <c r="AH108" s="37">
        <f>SUM(AH109:AH110)</f>
        <v>10.937999999999999</v>
      </c>
      <c r="AI108" s="33">
        <f t="shared" ref="AI108:AK108" si="222">SUM(AI109:AI110)</f>
        <v>0</v>
      </c>
      <c r="AJ108" s="33">
        <f t="shared" si="222"/>
        <v>0</v>
      </c>
      <c r="AK108" s="33">
        <f t="shared" si="222"/>
        <v>2.3600000000000003</v>
      </c>
      <c r="AL108" s="33">
        <f>SUM(AL110:AL110)</f>
        <v>0</v>
      </c>
      <c r="AM108" s="39">
        <f>SUM(AM110:AM110)</f>
        <v>0</v>
      </c>
      <c r="AN108" s="28">
        <f t="shared" si="211"/>
        <v>0</v>
      </c>
      <c r="AO108" s="37">
        <f t="shared" si="212"/>
        <v>0</v>
      </c>
      <c r="AP108" s="28">
        <f t="shared" si="213"/>
        <v>0</v>
      </c>
      <c r="AQ108" s="28">
        <f t="shared" si="214"/>
        <v>0</v>
      </c>
      <c r="AR108" s="28">
        <f t="shared" si="215"/>
        <v>0</v>
      </c>
      <c r="AS108" s="28">
        <f t="shared" si="216"/>
        <v>0</v>
      </c>
      <c r="AT108" s="36">
        <f t="shared" si="217"/>
        <v>0</v>
      </c>
      <c r="AU108" s="29">
        <f t="shared" ref="AU108:BV108" si="223">SUM(AU110:AU110)</f>
        <v>0</v>
      </c>
      <c r="AV108" s="29">
        <f t="shared" si="223"/>
        <v>0</v>
      </c>
      <c r="AW108" s="29">
        <f t="shared" si="223"/>
        <v>0</v>
      </c>
      <c r="AX108" s="29">
        <f t="shared" si="223"/>
        <v>0</v>
      </c>
      <c r="AY108" s="29">
        <f t="shared" si="223"/>
        <v>0</v>
      </c>
      <c r="AZ108" s="29">
        <f t="shared" si="223"/>
        <v>0</v>
      </c>
      <c r="BA108" s="32">
        <f t="shared" si="223"/>
        <v>0</v>
      </c>
      <c r="BB108" s="29">
        <f t="shared" si="223"/>
        <v>0</v>
      </c>
      <c r="BC108" s="29">
        <f t="shared" si="223"/>
        <v>0</v>
      </c>
      <c r="BD108" s="29">
        <f t="shared" si="223"/>
        <v>0</v>
      </c>
      <c r="BE108" s="29">
        <f t="shared" si="223"/>
        <v>0</v>
      </c>
      <c r="BF108" s="29">
        <f t="shared" si="223"/>
        <v>0</v>
      </c>
      <c r="BG108" s="29">
        <f t="shared" si="223"/>
        <v>0</v>
      </c>
      <c r="BH108" s="32">
        <f t="shared" si="223"/>
        <v>0</v>
      </c>
      <c r="BI108" s="29">
        <f t="shared" si="223"/>
        <v>0</v>
      </c>
      <c r="BJ108" s="29">
        <f t="shared" si="223"/>
        <v>0</v>
      </c>
      <c r="BK108" s="29">
        <f t="shared" si="223"/>
        <v>0</v>
      </c>
      <c r="BL108" s="29">
        <f t="shared" si="223"/>
        <v>0</v>
      </c>
      <c r="BM108" s="29">
        <f t="shared" si="223"/>
        <v>0</v>
      </c>
      <c r="BN108" s="29">
        <f t="shared" si="223"/>
        <v>0</v>
      </c>
      <c r="BO108" s="32">
        <f t="shared" si="223"/>
        <v>0</v>
      </c>
      <c r="BP108" s="29">
        <f t="shared" si="223"/>
        <v>0</v>
      </c>
      <c r="BQ108" s="29">
        <f t="shared" si="223"/>
        <v>0</v>
      </c>
      <c r="BR108" s="29">
        <f t="shared" si="223"/>
        <v>0</v>
      </c>
      <c r="BS108" s="29">
        <f t="shared" si="223"/>
        <v>0</v>
      </c>
      <c r="BT108" s="29">
        <f t="shared" si="223"/>
        <v>0</v>
      </c>
      <c r="BU108" s="29">
        <f t="shared" si="223"/>
        <v>0</v>
      </c>
      <c r="BV108" s="32">
        <f t="shared" si="223"/>
        <v>0</v>
      </c>
      <c r="BW108" s="28">
        <f t="shared" si="201"/>
        <v>0</v>
      </c>
      <c r="BX108" s="38">
        <v>0</v>
      </c>
      <c r="BY108" s="28">
        <f t="shared" si="180"/>
        <v>0</v>
      </c>
      <c r="BZ108" s="69">
        <v>0</v>
      </c>
      <c r="CA108" s="88" t="s">
        <v>126</v>
      </c>
    </row>
    <row r="109" spans="1:79" ht="33.75" x14ac:dyDescent="0.2">
      <c r="A109" s="22" t="s">
        <v>124</v>
      </c>
      <c r="B109" s="100" t="s">
        <v>287</v>
      </c>
      <c r="C109" s="76" t="s">
        <v>288</v>
      </c>
      <c r="D109" s="42">
        <f>F109</f>
        <v>9.7379999999999995</v>
      </c>
      <c r="E109" s="42">
        <v>0</v>
      </c>
      <c r="F109" s="43">
        <f t="shared" ref="F109" si="224">M109+T109+AA109+AH109</f>
        <v>9.7379999999999995</v>
      </c>
      <c r="G109" s="44">
        <f t="shared" ref="G109" si="225">N109+U109+AB109+AI109</f>
        <v>0</v>
      </c>
      <c r="H109" s="44">
        <f t="shared" ref="H109" si="226">O109+V109+AC109+AJ109</f>
        <v>0</v>
      </c>
      <c r="I109" s="43">
        <f t="shared" ref="I109" si="227">P109+W109+AD109+AK109</f>
        <v>2.16</v>
      </c>
      <c r="J109" s="44">
        <f t="shared" ref="J109" si="228">Q109+X109+AE109+AL109</f>
        <v>0</v>
      </c>
      <c r="K109" s="45">
        <f t="shared" ref="K109" si="229">R109+Y109+AF109+AM109</f>
        <v>0</v>
      </c>
      <c r="L109" s="42">
        <v>0</v>
      </c>
      <c r="M109" s="46">
        <v>0</v>
      </c>
      <c r="N109" s="46">
        <v>0</v>
      </c>
      <c r="O109" s="46">
        <v>0</v>
      </c>
      <c r="P109" s="46">
        <v>0</v>
      </c>
      <c r="Q109" s="46">
        <v>0</v>
      </c>
      <c r="R109" s="47">
        <v>0</v>
      </c>
      <c r="S109" s="42">
        <v>0</v>
      </c>
      <c r="T109" s="46">
        <v>0</v>
      </c>
      <c r="U109" s="48">
        <v>0</v>
      </c>
      <c r="V109" s="48">
        <v>0</v>
      </c>
      <c r="W109" s="48">
        <v>0</v>
      </c>
      <c r="X109" s="48">
        <v>0</v>
      </c>
      <c r="Y109" s="49">
        <v>0</v>
      </c>
      <c r="Z109" s="42">
        <v>0</v>
      </c>
      <c r="AA109" s="46">
        <v>0</v>
      </c>
      <c r="AB109" s="46">
        <v>0</v>
      </c>
      <c r="AC109" s="46">
        <v>0</v>
      </c>
      <c r="AD109" s="46">
        <v>0</v>
      </c>
      <c r="AE109" s="46">
        <v>0</v>
      </c>
      <c r="AF109" s="47">
        <v>0</v>
      </c>
      <c r="AG109" s="42">
        <v>0</v>
      </c>
      <c r="AH109" s="105">
        <v>9.7379999999999995</v>
      </c>
      <c r="AI109" s="46">
        <v>0</v>
      </c>
      <c r="AJ109" s="46">
        <v>0</v>
      </c>
      <c r="AK109" s="46">
        <v>2.16</v>
      </c>
      <c r="AL109" s="46">
        <v>0</v>
      </c>
      <c r="AM109" s="49">
        <v>0</v>
      </c>
      <c r="AN109" s="42">
        <f t="shared" si="211"/>
        <v>0</v>
      </c>
      <c r="AO109" s="58">
        <f t="shared" si="212"/>
        <v>0</v>
      </c>
      <c r="AP109" s="42">
        <f t="shared" si="213"/>
        <v>0</v>
      </c>
      <c r="AQ109" s="42">
        <f t="shared" si="214"/>
        <v>0</v>
      </c>
      <c r="AR109" s="42">
        <f t="shared" si="215"/>
        <v>0</v>
      </c>
      <c r="AS109" s="42">
        <f t="shared" si="216"/>
        <v>0</v>
      </c>
      <c r="AT109" s="50">
        <f t="shared" si="217"/>
        <v>0</v>
      </c>
      <c r="AU109" s="43">
        <v>0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5">
        <v>0</v>
      </c>
      <c r="BB109" s="43">
        <v>0</v>
      </c>
      <c r="BC109" s="43">
        <v>0</v>
      </c>
      <c r="BD109" s="43">
        <v>0</v>
      </c>
      <c r="BE109" s="43">
        <v>0</v>
      </c>
      <c r="BF109" s="43">
        <v>0</v>
      </c>
      <c r="BG109" s="43">
        <v>0</v>
      </c>
      <c r="BH109" s="45">
        <v>0</v>
      </c>
      <c r="BI109" s="43">
        <v>0</v>
      </c>
      <c r="BJ109" s="43">
        <v>0</v>
      </c>
      <c r="BK109" s="43">
        <v>0</v>
      </c>
      <c r="BL109" s="43">
        <v>0</v>
      </c>
      <c r="BM109" s="43">
        <v>0</v>
      </c>
      <c r="BN109" s="43">
        <v>0</v>
      </c>
      <c r="BO109" s="45">
        <v>0</v>
      </c>
      <c r="BP109" s="43">
        <v>0</v>
      </c>
      <c r="BQ109" s="43">
        <v>0</v>
      </c>
      <c r="BR109" s="43">
        <v>0</v>
      </c>
      <c r="BS109" s="43">
        <v>0</v>
      </c>
      <c r="BT109" s="43">
        <v>0</v>
      </c>
      <c r="BU109" s="43">
        <v>0</v>
      </c>
      <c r="BV109" s="45">
        <v>0</v>
      </c>
      <c r="BW109" s="42">
        <f t="shared" ref="BW109" si="230">AN109-L109-S109-Z109-AG109</f>
        <v>0</v>
      </c>
      <c r="BX109" s="51">
        <v>0</v>
      </c>
      <c r="BY109" s="42">
        <f t="shared" si="180"/>
        <v>0</v>
      </c>
      <c r="BZ109" s="96">
        <v>0</v>
      </c>
      <c r="CA109" s="52" t="s">
        <v>126</v>
      </c>
    </row>
    <row r="110" spans="1:79" ht="33.75" x14ac:dyDescent="0.2">
      <c r="A110" s="22" t="s">
        <v>124</v>
      </c>
      <c r="B110" s="101" t="s">
        <v>214</v>
      </c>
      <c r="C110" s="95" t="s">
        <v>215</v>
      </c>
      <c r="D110" s="42">
        <f>F110</f>
        <v>1.2</v>
      </c>
      <c r="E110" s="42">
        <v>0</v>
      </c>
      <c r="F110" s="43">
        <f t="shared" si="218"/>
        <v>1.2</v>
      </c>
      <c r="G110" s="44">
        <f t="shared" si="218"/>
        <v>0</v>
      </c>
      <c r="H110" s="44">
        <f t="shared" si="218"/>
        <v>0</v>
      </c>
      <c r="I110" s="43">
        <f t="shared" si="218"/>
        <v>0.2</v>
      </c>
      <c r="J110" s="44">
        <f t="shared" si="218"/>
        <v>0</v>
      </c>
      <c r="K110" s="45">
        <f t="shared" si="218"/>
        <v>0</v>
      </c>
      <c r="L110" s="42">
        <v>0</v>
      </c>
      <c r="M110" s="46">
        <v>0</v>
      </c>
      <c r="N110" s="46">
        <v>0</v>
      </c>
      <c r="O110" s="46">
        <v>0</v>
      </c>
      <c r="P110" s="46">
        <v>0</v>
      </c>
      <c r="Q110" s="46">
        <v>0</v>
      </c>
      <c r="R110" s="47">
        <v>0</v>
      </c>
      <c r="S110" s="42">
        <v>0</v>
      </c>
      <c r="T110" s="46">
        <v>0</v>
      </c>
      <c r="U110" s="48">
        <v>0</v>
      </c>
      <c r="V110" s="48">
        <v>0</v>
      </c>
      <c r="W110" s="48">
        <v>0</v>
      </c>
      <c r="X110" s="48">
        <v>0</v>
      </c>
      <c r="Y110" s="49">
        <v>0</v>
      </c>
      <c r="Z110" s="42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7">
        <v>0</v>
      </c>
      <c r="AG110" s="42">
        <v>0</v>
      </c>
      <c r="AH110" s="105">
        <v>1.2</v>
      </c>
      <c r="AI110" s="46">
        <v>0</v>
      </c>
      <c r="AJ110" s="46">
        <v>0</v>
      </c>
      <c r="AK110" s="46">
        <v>0.2</v>
      </c>
      <c r="AL110" s="46">
        <v>0</v>
      </c>
      <c r="AM110" s="49">
        <v>0</v>
      </c>
      <c r="AN110" s="42">
        <f t="shared" ref="AN110:AN113" si="231">SUM(AU110,BB110,BI110,BP110)</f>
        <v>0</v>
      </c>
      <c r="AO110" s="58">
        <f t="shared" ref="AO110:AT110" si="232">AV110+BC110+BJ110+BQ110</f>
        <v>0</v>
      </c>
      <c r="AP110" s="42">
        <f t="shared" si="232"/>
        <v>0</v>
      </c>
      <c r="AQ110" s="42">
        <f t="shared" si="232"/>
        <v>0</v>
      </c>
      <c r="AR110" s="42">
        <f t="shared" si="232"/>
        <v>0</v>
      </c>
      <c r="AS110" s="42">
        <f t="shared" si="232"/>
        <v>0</v>
      </c>
      <c r="AT110" s="50">
        <f t="shared" si="232"/>
        <v>0</v>
      </c>
      <c r="AU110" s="43">
        <v>0</v>
      </c>
      <c r="AV110" s="43">
        <v>0</v>
      </c>
      <c r="AW110" s="43">
        <v>0</v>
      </c>
      <c r="AX110" s="43">
        <v>0</v>
      </c>
      <c r="AY110" s="43">
        <v>0</v>
      </c>
      <c r="AZ110" s="43">
        <v>0</v>
      </c>
      <c r="BA110" s="45">
        <v>0</v>
      </c>
      <c r="BB110" s="43">
        <v>0</v>
      </c>
      <c r="BC110" s="43">
        <v>0</v>
      </c>
      <c r="BD110" s="43">
        <v>0</v>
      </c>
      <c r="BE110" s="43">
        <v>0</v>
      </c>
      <c r="BF110" s="43">
        <v>0</v>
      </c>
      <c r="BG110" s="43">
        <v>0</v>
      </c>
      <c r="BH110" s="45">
        <v>0</v>
      </c>
      <c r="BI110" s="43">
        <v>0</v>
      </c>
      <c r="BJ110" s="43">
        <v>0</v>
      </c>
      <c r="BK110" s="43">
        <v>0</v>
      </c>
      <c r="BL110" s="43">
        <v>0</v>
      </c>
      <c r="BM110" s="43">
        <v>0</v>
      </c>
      <c r="BN110" s="43">
        <v>0</v>
      </c>
      <c r="BO110" s="45">
        <v>0</v>
      </c>
      <c r="BP110" s="43">
        <v>0</v>
      </c>
      <c r="BQ110" s="43">
        <v>0</v>
      </c>
      <c r="BR110" s="43">
        <v>0</v>
      </c>
      <c r="BS110" s="43">
        <v>0</v>
      </c>
      <c r="BT110" s="43">
        <v>0</v>
      </c>
      <c r="BU110" s="43">
        <v>0</v>
      </c>
      <c r="BV110" s="45">
        <v>0</v>
      </c>
      <c r="BW110" s="42">
        <f t="shared" si="201"/>
        <v>0</v>
      </c>
      <c r="BX110" s="51">
        <v>0</v>
      </c>
      <c r="BY110" s="42">
        <f t="shared" si="180"/>
        <v>0</v>
      </c>
      <c r="BZ110" s="96">
        <v>0</v>
      </c>
      <c r="CA110" s="52" t="s">
        <v>126</v>
      </c>
    </row>
    <row r="111" spans="1:79" ht="31.5" x14ac:dyDescent="0.2">
      <c r="A111" s="23" t="s">
        <v>216</v>
      </c>
      <c r="B111" s="78" t="s">
        <v>217</v>
      </c>
      <c r="C111" s="27" t="s">
        <v>137</v>
      </c>
      <c r="D111" s="28">
        <f>F111</f>
        <v>0</v>
      </c>
      <c r="E111" s="37">
        <v>0</v>
      </c>
      <c r="F111" s="29">
        <f t="shared" si="218"/>
        <v>0</v>
      </c>
      <c r="G111" s="29">
        <f t="shared" si="218"/>
        <v>0</v>
      </c>
      <c r="H111" s="30">
        <f t="shared" si="218"/>
        <v>0</v>
      </c>
      <c r="I111" s="29">
        <f t="shared" si="218"/>
        <v>0</v>
      </c>
      <c r="J111" s="31">
        <f t="shared" si="218"/>
        <v>0</v>
      </c>
      <c r="K111" s="32">
        <f t="shared" si="218"/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6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6">
        <v>0</v>
      </c>
      <c r="Z111" s="37">
        <f>SUM(Z112:Z115)</f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6">
        <v>0</v>
      </c>
      <c r="AG111" s="37">
        <f>SUM(AG112:AG115)</f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6">
        <v>0</v>
      </c>
      <c r="AN111" s="28">
        <f t="shared" si="231"/>
        <v>0</v>
      </c>
      <c r="AO111" s="37">
        <f t="shared" ref="AO111:AR113" si="233">AV111+BC111+BJ111+BQ111</f>
        <v>0</v>
      </c>
      <c r="AP111" s="28">
        <f t="shared" si="233"/>
        <v>0</v>
      </c>
      <c r="AQ111" s="28">
        <f t="shared" si="233"/>
        <v>0</v>
      </c>
      <c r="AR111" s="28">
        <f t="shared" si="233"/>
        <v>0</v>
      </c>
      <c r="AS111" s="28">
        <f t="shared" ref="AS111:AT113" si="234">AZ111+BG111+BN111+BU111</f>
        <v>0</v>
      </c>
      <c r="AT111" s="36">
        <f t="shared" si="234"/>
        <v>0</v>
      </c>
      <c r="AU111" s="28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>
        <v>0</v>
      </c>
      <c r="BB111" s="28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32">
        <v>0</v>
      </c>
      <c r="BI111" s="28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32">
        <v>0</v>
      </c>
      <c r="BP111" s="28">
        <v>0</v>
      </c>
      <c r="BQ111" s="29">
        <v>0</v>
      </c>
      <c r="BR111" s="29">
        <v>0</v>
      </c>
      <c r="BS111" s="29">
        <v>0</v>
      </c>
      <c r="BT111" s="29">
        <v>0</v>
      </c>
      <c r="BU111" s="29">
        <v>0</v>
      </c>
      <c r="BV111" s="32">
        <v>0</v>
      </c>
      <c r="BW111" s="28">
        <f t="shared" si="201"/>
        <v>0</v>
      </c>
      <c r="BX111" s="38">
        <v>0</v>
      </c>
      <c r="BY111" s="28">
        <f t="shared" si="180"/>
        <v>0</v>
      </c>
      <c r="BZ111" s="38">
        <v>0</v>
      </c>
      <c r="CA111" s="85" t="s">
        <v>126</v>
      </c>
    </row>
    <row r="112" spans="1:79" s="5" customFormat="1" ht="21" x14ac:dyDescent="0.15">
      <c r="A112" s="23" t="s">
        <v>122</v>
      </c>
      <c r="B112" s="57" t="s">
        <v>123</v>
      </c>
      <c r="C112" s="27" t="s">
        <v>137</v>
      </c>
      <c r="D112" s="28">
        <f>SUM(D113:D117)</f>
        <v>11.723500000000001</v>
      </c>
      <c r="E112" s="28">
        <v>0</v>
      </c>
      <c r="F112" s="29">
        <f t="shared" ref="F112:K113" si="235">M112+T112+AA112+AH112</f>
        <v>11.723500000000001</v>
      </c>
      <c r="G112" s="31">
        <f t="shared" si="235"/>
        <v>0</v>
      </c>
      <c r="H112" s="31">
        <f t="shared" si="235"/>
        <v>0</v>
      </c>
      <c r="I112" s="29">
        <f t="shared" si="235"/>
        <v>0</v>
      </c>
      <c r="J112" s="31">
        <f t="shared" si="235"/>
        <v>0</v>
      </c>
      <c r="K112" s="32">
        <f t="shared" si="235"/>
        <v>10</v>
      </c>
      <c r="L112" s="28">
        <f t="shared" ref="L112:AM112" si="236">SUM(L113:L117)</f>
        <v>0</v>
      </c>
      <c r="M112" s="28">
        <f t="shared" si="236"/>
        <v>0</v>
      </c>
      <c r="N112" s="28">
        <f t="shared" si="236"/>
        <v>0</v>
      </c>
      <c r="O112" s="28">
        <f t="shared" si="236"/>
        <v>0</v>
      </c>
      <c r="P112" s="28">
        <f t="shared" si="236"/>
        <v>0</v>
      </c>
      <c r="Q112" s="28">
        <f t="shared" si="236"/>
        <v>0</v>
      </c>
      <c r="R112" s="56">
        <f t="shared" si="236"/>
        <v>0</v>
      </c>
      <c r="S112" s="28">
        <f t="shared" si="236"/>
        <v>0</v>
      </c>
      <c r="T112" s="28">
        <f t="shared" si="236"/>
        <v>0</v>
      </c>
      <c r="U112" s="28">
        <f t="shared" si="236"/>
        <v>0</v>
      </c>
      <c r="V112" s="28">
        <f t="shared" si="236"/>
        <v>0</v>
      </c>
      <c r="W112" s="28">
        <f t="shared" si="236"/>
        <v>0</v>
      </c>
      <c r="X112" s="28">
        <f t="shared" si="236"/>
        <v>0</v>
      </c>
      <c r="Y112" s="56">
        <f t="shared" si="236"/>
        <v>0</v>
      </c>
      <c r="Z112" s="28">
        <f t="shared" si="236"/>
        <v>0</v>
      </c>
      <c r="AA112" s="28">
        <f t="shared" si="236"/>
        <v>6.1935000000000002</v>
      </c>
      <c r="AB112" s="28">
        <f t="shared" si="236"/>
        <v>0</v>
      </c>
      <c r="AC112" s="28">
        <f t="shared" si="236"/>
        <v>0</v>
      </c>
      <c r="AD112" s="28">
        <f t="shared" si="236"/>
        <v>0</v>
      </c>
      <c r="AE112" s="28">
        <f t="shared" si="236"/>
        <v>0</v>
      </c>
      <c r="AF112" s="56">
        <f t="shared" si="236"/>
        <v>6</v>
      </c>
      <c r="AG112" s="28">
        <f t="shared" si="236"/>
        <v>0</v>
      </c>
      <c r="AH112" s="37">
        <f t="shared" si="236"/>
        <v>5.53</v>
      </c>
      <c r="AI112" s="28">
        <f t="shared" si="236"/>
        <v>0</v>
      </c>
      <c r="AJ112" s="28">
        <f t="shared" si="236"/>
        <v>0</v>
      </c>
      <c r="AK112" s="28">
        <f t="shared" si="236"/>
        <v>0</v>
      </c>
      <c r="AL112" s="28">
        <f t="shared" si="236"/>
        <v>0</v>
      </c>
      <c r="AM112" s="56">
        <f t="shared" si="236"/>
        <v>4</v>
      </c>
      <c r="AN112" s="28">
        <f t="shared" si="231"/>
        <v>0</v>
      </c>
      <c r="AO112" s="37">
        <f t="shared" si="233"/>
        <v>0.21743099999999999</v>
      </c>
      <c r="AP112" s="28">
        <f t="shared" si="233"/>
        <v>0</v>
      </c>
      <c r="AQ112" s="28">
        <f t="shared" si="233"/>
        <v>0</v>
      </c>
      <c r="AR112" s="28">
        <f t="shared" si="233"/>
        <v>0</v>
      </c>
      <c r="AS112" s="28">
        <f t="shared" si="234"/>
        <v>0</v>
      </c>
      <c r="AT112" s="36">
        <f t="shared" si="234"/>
        <v>4</v>
      </c>
      <c r="AU112" s="29">
        <f t="shared" ref="AU112:BV112" si="237">SUM(AU113:AU117)</f>
        <v>0</v>
      </c>
      <c r="AV112" s="29">
        <f t="shared" si="237"/>
        <v>0.12125</v>
      </c>
      <c r="AW112" s="29">
        <f t="shared" si="237"/>
        <v>0</v>
      </c>
      <c r="AX112" s="29">
        <f t="shared" si="237"/>
        <v>0</v>
      </c>
      <c r="AY112" s="29">
        <f t="shared" si="237"/>
        <v>0</v>
      </c>
      <c r="AZ112" s="29">
        <f t="shared" si="237"/>
        <v>0</v>
      </c>
      <c r="BA112" s="32">
        <f t="shared" si="237"/>
        <v>2</v>
      </c>
      <c r="BB112" s="29">
        <f t="shared" si="237"/>
        <v>0</v>
      </c>
      <c r="BC112" s="29">
        <f t="shared" si="237"/>
        <v>9.6181000000000003E-2</v>
      </c>
      <c r="BD112" s="29">
        <f t="shared" si="237"/>
        <v>0</v>
      </c>
      <c r="BE112" s="29">
        <f t="shared" si="237"/>
        <v>0</v>
      </c>
      <c r="BF112" s="29">
        <f t="shared" si="237"/>
        <v>0</v>
      </c>
      <c r="BG112" s="29">
        <f t="shared" si="237"/>
        <v>0</v>
      </c>
      <c r="BH112" s="32">
        <f t="shared" si="237"/>
        <v>2</v>
      </c>
      <c r="BI112" s="29">
        <f t="shared" si="237"/>
        <v>0</v>
      </c>
      <c r="BJ112" s="29">
        <f t="shared" si="237"/>
        <v>0</v>
      </c>
      <c r="BK112" s="29">
        <f t="shared" si="237"/>
        <v>0</v>
      </c>
      <c r="BL112" s="29">
        <f t="shared" si="237"/>
        <v>0</v>
      </c>
      <c r="BM112" s="29">
        <f t="shared" si="237"/>
        <v>0</v>
      </c>
      <c r="BN112" s="29">
        <f t="shared" si="237"/>
        <v>0</v>
      </c>
      <c r="BO112" s="32">
        <f t="shared" si="237"/>
        <v>0</v>
      </c>
      <c r="BP112" s="29">
        <f t="shared" si="237"/>
        <v>0</v>
      </c>
      <c r="BQ112" s="29">
        <f t="shared" si="237"/>
        <v>0</v>
      </c>
      <c r="BR112" s="29">
        <f t="shared" si="237"/>
        <v>0</v>
      </c>
      <c r="BS112" s="29">
        <f t="shared" si="237"/>
        <v>0</v>
      </c>
      <c r="BT112" s="29">
        <f t="shared" si="237"/>
        <v>0</v>
      </c>
      <c r="BU112" s="29">
        <f t="shared" si="237"/>
        <v>0</v>
      </c>
      <c r="BV112" s="32">
        <f t="shared" si="237"/>
        <v>0</v>
      </c>
      <c r="BW112" s="28">
        <f t="shared" si="201"/>
        <v>0</v>
      </c>
      <c r="BX112" s="38">
        <v>0</v>
      </c>
      <c r="BY112" s="28">
        <f t="shared" si="180"/>
        <v>0.21743099999999999</v>
      </c>
      <c r="BZ112" s="69">
        <v>100</v>
      </c>
      <c r="CA112" s="88" t="s">
        <v>126</v>
      </c>
    </row>
    <row r="113" spans="1:79" s="5" customFormat="1" ht="22.5" x14ac:dyDescent="0.15">
      <c r="A113" s="79" t="s">
        <v>122</v>
      </c>
      <c r="B113" s="100" t="s">
        <v>289</v>
      </c>
      <c r="C113" s="76" t="s">
        <v>290</v>
      </c>
      <c r="D113" s="42">
        <f>F113</f>
        <v>0.68200000000000005</v>
      </c>
      <c r="E113" s="42">
        <v>0</v>
      </c>
      <c r="F113" s="43">
        <f t="shared" si="235"/>
        <v>0.68200000000000005</v>
      </c>
      <c r="G113" s="44">
        <f t="shared" si="235"/>
        <v>0</v>
      </c>
      <c r="H113" s="44">
        <f t="shared" si="235"/>
        <v>0</v>
      </c>
      <c r="I113" s="43">
        <f t="shared" si="235"/>
        <v>0</v>
      </c>
      <c r="J113" s="44">
        <f t="shared" si="235"/>
        <v>0</v>
      </c>
      <c r="K113" s="45">
        <f t="shared" si="235"/>
        <v>1</v>
      </c>
      <c r="L113" s="42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7">
        <v>0</v>
      </c>
      <c r="S113" s="42">
        <v>0</v>
      </c>
      <c r="T113" s="46">
        <v>0</v>
      </c>
      <c r="U113" s="48">
        <v>0</v>
      </c>
      <c r="V113" s="48">
        <v>0</v>
      </c>
      <c r="W113" s="48">
        <v>0</v>
      </c>
      <c r="X113" s="48">
        <v>0</v>
      </c>
      <c r="Y113" s="49">
        <v>0</v>
      </c>
      <c r="Z113" s="42">
        <v>0</v>
      </c>
      <c r="AA113" s="102">
        <v>0.68200000000000005</v>
      </c>
      <c r="AB113" s="46">
        <v>0</v>
      </c>
      <c r="AC113" s="46">
        <v>0</v>
      </c>
      <c r="AD113" s="46">
        <v>0</v>
      </c>
      <c r="AE113" s="46">
        <v>0</v>
      </c>
      <c r="AF113" s="47">
        <v>1</v>
      </c>
      <c r="AG113" s="42">
        <v>0</v>
      </c>
      <c r="AH113" s="48">
        <v>0</v>
      </c>
      <c r="AI113" s="46">
        <v>0</v>
      </c>
      <c r="AJ113" s="46">
        <v>0</v>
      </c>
      <c r="AK113" s="46">
        <v>0</v>
      </c>
      <c r="AL113" s="46">
        <v>0</v>
      </c>
      <c r="AM113" s="49">
        <v>0</v>
      </c>
      <c r="AN113" s="42">
        <f t="shared" si="231"/>
        <v>0</v>
      </c>
      <c r="AO113" s="58">
        <f t="shared" si="233"/>
        <v>0</v>
      </c>
      <c r="AP113" s="42">
        <f t="shared" si="233"/>
        <v>0</v>
      </c>
      <c r="AQ113" s="42">
        <f t="shared" si="233"/>
        <v>0</v>
      </c>
      <c r="AR113" s="42">
        <f t="shared" si="233"/>
        <v>0</v>
      </c>
      <c r="AS113" s="42">
        <f t="shared" si="234"/>
        <v>0</v>
      </c>
      <c r="AT113" s="50">
        <f t="shared" si="234"/>
        <v>0</v>
      </c>
      <c r="AU113" s="42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5">
        <v>0</v>
      </c>
      <c r="BB113" s="42">
        <v>0</v>
      </c>
      <c r="BC113" s="43">
        <v>0</v>
      </c>
      <c r="BD113" s="43">
        <v>0</v>
      </c>
      <c r="BE113" s="43">
        <v>0</v>
      </c>
      <c r="BF113" s="43">
        <v>0</v>
      </c>
      <c r="BG113" s="43">
        <v>0</v>
      </c>
      <c r="BH113" s="45">
        <v>0</v>
      </c>
      <c r="BI113" s="42">
        <v>0</v>
      </c>
      <c r="BJ113" s="43">
        <v>0</v>
      </c>
      <c r="BK113" s="43">
        <v>0</v>
      </c>
      <c r="BL113" s="43">
        <v>0</v>
      </c>
      <c r="BM113" s="43">
        <v>0</v>
      </c>
      <c r="BN113" s="43">
        <v>0</v>
      </c>
      <c r="BO113" s="45">
        <v>0</v>
      </c>
      <c r="BP113" s="42">
        <v>0</v>
      </c>
      <c r="BQ113" s="94">
        <v>0</v>
      </c>
      <c r="BR113" s="58">
        <v>0</v>
      </c>
      <c r="BS113" s="58">
        <v>0</v>
      </c>
      <c r="BT113" s="58">
        <v>0</v>
      </c>
      <c r="BU113" s="58">
        <v>0</v>
      </c>
      <c r="BV113" s="50">
        <v>0</v>
      </c>
      <c r="BW113" s="42">
        <f t="shared" si="201"/>
        <v>0</v>
      </c>
      <c r="BX113" s="51">
        <v>0</v>
      </c>
      <c r="BY113" s="42">
        <f t="shared" si="180"/>
        <v>0</v>
      </c>
      <c r="BZ113" s="96">
        <v>0</v>
      </c>
      <c r="CA113" s="87" t="s">
        <v>126</v>
      </c>
    </row>
    <row r="114" spans="1:79" s="5" customFormat="1" ht="22.5" x14ac:dyDescent="0.15">
      <c r="A114" s="79" t="s">
        <v>122</v>
      </c>
      <c r="B114" s="100" t="s">
        <v>291</v>
      </c>
      <c r="C114" s="76" t="s">
        <v>292</v>
      </c>
      <c r="D114" s="42">
        <f t="shared" ref="D114:D115" si="238">F114</f>
        <v>0.68200000000000005</v>
      </c>
      <c r="E114" s="42">
        <v>0</v>
      </c>
      <c r="F114" s="43">
        <f t="shared" ref="F114:F115" si="239">M114+T114+AA114+AH114</f>
        <v>0.68200000000000005</v>
      </c>
      <c r="G114" s="44">
        <f t="shared" ref="G114:G115" si="240">N114+U114+AB114+AI114</f>
        <v>0</v>
      </c>
      <c r="H114" s="44">
        <f t="shared" ref="H114:H115" si="241">O114+V114+AC114+AJ114</f>
        <v>0</v>
      </c>
      <c r="I114" s="43">
        <f t="shared" ref="I114:I115" si="242">P114+W114+AD114+AK114</f>
        <v>0</v>
      </c>
      <c r="J114" s="44">
        <f t="shared" ref="J114:J115" si="243">Q114+X114+AE114+AL114</f>
        <v>0</v>
      </c>
      <c r="K114" s="45">
        <f t="shared" ref="K114:K115" si="244">R114+Y114+AF114+AM114</f>
        <v>1</v>
      </c>
      <c r="L114" s="42">
        <v>0</v>
      </c>
      <c r="M114" s="46">
        <v>0</v>
      </c>
      <c r="N114" s="46">
        <v>0</v>
      </c>
      <c r="O114" s="46">
        <v>0</v>
      </c>
      <c r="P114" s="46">
        <v>0</v>
      </c>
      <c r="Q114" s="46">
        <v>0</v>
      </c>
      <c r="R114" s="47">
        <v>0</v>
      </c>
      <c r="S114" s="42">
        <v>0</v>
      </c>
      <c r="T114" s="46">
        <v>0</v>
      </c>
      <c r="U114" s="48">
        <v>0</v>
      </c>
      <c r="V114" s="48">
        <v>0</v>
      </c>
      <c r="W114" s="48">
        <v>0</v>
      </c>
      <c r="X114" s="48">
        <v>0</v>
      </c>
      <c r="Y114" s="49">
        <v>0</v>
      </c>
      <c r="Z114" s="42">
        <v>0</v>
      </c>
      <c r="AA114" s="102">
        <v>0.68200000000000005</v>
      </c>
      <c r="AB114" s="46">
        <v>0</v>
      </c>
      <c r="AC114" s="46">
        <v>0</v>
      </c>
      <c r="AD114" s="46">
        <v>0</v>
      </c>
      <c r="AE114" s="46">
        <v>0</v>
      </c>
      <c r="AF114" s="47">
        <v>1</v>
      </c>
      <c r="AG114" s="42">
        <v>0</v>
      </c>
      <c r="AH114" s="48">
        <v>0</v>
      </c>
      <c r="AI114" s="46">
        <v>0</v>
      </c>
      <c r="AJ114" s="46">
        <v>0</v>
      </c>
      <c r="AK114" s="46">
        <v>0</v>
      </c>
      <c r="AL114" s="46">
        <v>0</v>
      </c>
      <c r="AM114" s="49">
        <v>0</v>
      </c>
      <c r="AN114" s="42">
        <f t="shared" ref="AN114:AN115" si="245">SUM(AU114,BB114,BI114,BP114)</f>
        <v>0</v>
      </c>
      <c r="AO114" s="58">
        <f t="shared" ref="AO114:AO115" si="246">AV114+BC114+BJ114+BQ114</f>
        <v>0</v>
      </c>
      <c r="AP114" s="42">
        <f t="shared" ref="AP114:AP115" si="247">AW114+BD114+BK114+BR114</f>
        <v>0</v>
      </c>
      <c r="AQ114" s="42">
        <f t="shared" ref="AQ114:AQ115" si="248">AX114+BE114+BL114+BS114</f>
        <v>0</v>
      </c>
      <c r="AR114" s="42">
        <f t="shared" ref="AR114:AR115" si="249">AY114+BF114+BM114+BT114</f>
        <v>0</v>
      </c>
      <c r="AS114" s="42">
        <f t="shared" ref="AS114:AS115" si="250">AZ114+BG114+BN114+BU114</f>
        <v>0</v>
      </c>
      <c r="AT114" s="50">
        <f t="shared" ref="AT114:AT115" si="251">BA114+BH114+BO114+BV114</f>
        <v>0</v>
      </c>
      <c r="AU114" s="42">
        <v>0</v>
      </c>
      <c r="AV114" s="43">
        <v>0</v>
      </c>
      <c r="AW114" s="43">
        <v>0</v>
      </c>
      <c r="AX114" s="43">
        <v>0</v>
      </c>
      <c r="AY114" s="43">
        <v>0</v>
      </c>
      <c r="AZ114" s="43">
        <v>0</v>
      </c>
      <c r="BA114" s="45">
        <v>0</v>
      </c>
      <c r="BB114" s="42">
        <v>0</v>
      </c>
      <c r="BC114" s="43">
        <v>0</v>
      </c>
      <c r="BD114" s="43">
        <v>0</v>
      </c>
      <c r="BE114" s="43">
        <v>0</v>
      </c>
      <c r="BF114" s="43">
        <v>0</v>
      </c>
      <c r="BG114" s="43">
        <v>0</v>
      </c>
      <c r="BH114" s="45">
        <v>0</v>
      </c>
      <c r="BI114" s="42">
        <v>0</v>
      </c>
      <c r="BJ114" s="43">
        <v>0</v>
      </c>
      <c r="BK114" s="43">
        <v>0</v>
      </c>
      <c r="BL114" s="43">
        <v>0</v>
      </c>
      <c r="BM114" s="43">
        <v>0</v>
      </c>
      <c r="BN114" s="43">
        <v>0</v>
      </c>
      <c r="BO114" s="45">
        <v>0</v>
      </c>
      <c r="BP114" s="42">
        <v>0</v>
      </c>
      <c r="BQ114" s="94">
        <v>0</v>
      </c>
      <c r="BR114" s="58">
        <v>0</v>
      </c>
      <c r="BS114" s="58">
        <v>0</v>
      </c>
      <c r="BT114" s="58">
        <v>0</v>
      </c>
      <c r="BU114" s="58">
        <v>0</v>
      </c>
      <c r="BV114" s="50">
        <v>0</v>
      </c>
      <c r="BW114" s="42">
        <f t="shared" si="201"/>
        <v>0</v>
      </c>
      <c r="BX114" s="51">
        <v>0</v>
      </c>
      <c r="BY114" s="42">
        <f t="shared" si="180"/>
        <v>0</v>
      </c>
      <c r="BZ114" s="96">
        <v>0</v>
      </c>
      <c r="CA114" s="87" t="s">
        <v>126</v>
      </c>
    </row>
    <row r="115" spans="1:79" s="5" customFormat="1" ht="22.5" x14ac:dyDescent="0.15">
      <c r="A115" s="79" t="s">
        <v>122</v>
      </c>
      <c r="B115" s="100" t="s">
        <v>293</v>
      </c>
      <c r="C115" s="76" t="s">
        <v>294</v>
      </c>
      <c r="D115" s="42">
        <f t="shared" si="238"/>
        <v>0.68200000000000005</v>
      </c>
      <c r="E115" s="42">
        <v>0</v>
      </c>
      <c r="F115" s="43">
        <f t="shared" si="239"/>
        <v>0.68200000000000005</v>
      </c>
      <c r="G115" s="44">
        <f t="shared" si="240"/>
        <v>0</v>
      </c>
      <c r="H115" s="44">
        <f t="shared" si="241"/>
        <v>0</v>
      </c>
      <c r="I115" s="43">
        <f t="shared" si="242"/>
        <v>0</v>
      </c>
      <c r="J115" s="44">
        <f t="shared" si="243"/>
        <v>0</v>
      </c>
      <c r="K115" s="45">
        <f t="shared" si="244"/>
        <v>1</v>
      </c>
      <c r="L115" s="42">
        <v>0</v>
      </c>
      <c r="M115" s="46">
        <v>0</v>
      </c>
      <c r="N115" s="46">
        <v>0</v>
      </c>
      <c r="O115" s="46">
        <v>0</v>
      </c>
      <c r="P115" s="46">
        <v>0</v>
      </c>
      <c r="Q115" s="46">
        <v>0</v>
      </c>
      <c r="R115" s="47">
        <v>0</v>
      </c>
      <c r="S115" s="42">
        <v>0</v>
      </c>
      <c r="T115" s="46">
        <v>0</v>
      </c>
      <c r="U115" s="48">
        <v>0</v>
      </c>
      <c r="V115" s="48">
        <v>0</v>
      </c>
      <c r="W115" s="48">
        <v>0</v>
      </c>
      <c r="X115" s="48">
        <v>0</v>
      </c>
      <c r="Y115" s="49">
        <v>0</v>
      </c>
      <c r="Z115" s="42">
        <v>0</v>
      </c>
      <c r="AA115" s="102">
        <v>0.68200000000000005</v>
      </c>
      <c r="AB115" s="46">
        <v>0</v>
      </c>
      <c r="AC115" s="46">
        <v>0</v>
      </c>
      <c r="AD115" s="46">
        <v>0</v>
      </c>
      <c r="AE115" s="46">
        <v>0</v>
      </c>
      <c r="AF115" s="47">
        <v>1</v>
      </c>
      <c r="AG115" s="42">
        <v>0</v>
      </c>
      <c r="AH115" s="48">
        <v>0</v>
      </c>
      <c r="AI115" s="46">
        <v>0</v>
      </c>
      <c r="AJ115" s="46">
        <v>0</v>
      </c>
      <c r="AK115" s="46">
        <v>0</v>
      </c>
      <c r="AL115" s="46">
        <v>0</v>
      </c>
      <c r="AM115" s="49">
        <v>0</v>
      </c>
      <c r="AN115" s="42">
        <f t="shared" si="245"/>
        <v>0</v>
      </c>
      <c r="AO115" s="58">
        <f t="shared" si="246"/>
        <v>0</v>
      </c>
      <c r="AP115" s="42">
        <f t="shared" si="247"/>
        <v>0</v>
      </c>
      <c r="AQ115" s="42">
        <f t="shared" si="248"/>
        <v>0</v>
      </c>
      <c r="AR115" s="42">
        <f t="shared" si="249"/>
        <v>0</v>
      </c>
      <c r="AS115" s="42">
        <f t="shared" si="250"/>
        <v>0</v>
      </c>
      <c r="AT115" s="50">
        <f t="shared" si="251"/>
        <v>0</v>
      </c>
      <c r="AU115" s="42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5">
        <v>0</v>
      </c>
      <c r="BB115" s="42">
        <v>0</v>
      </c>
      <c r="BC115" s="43">
        <v>0</v>
      </c>
      <c r="BD115" s="43">
        <v>0</v>
      </c>
      <c r="BE115" s="43">
        <v>0</v>
      </c>
      <c r="BF115" s="43">
        <v>0</v>
      </c>
      <c r="BG115" s="43">
        <v>0</v>
      </c>
      <c r="BH115" s="45">
        <v>0</v>
      </c>
      <c r="BI115" s="42">
        <v>0</v>
      </c>
      <c r="BJ115" s="43">
        <v>0</v>
      </c>
      <c r="BK115" s="43">
        <v>0</v>
      </c>
      <c r="BL115" s="43">
        <v>0</v>
      </c>
      <c r="BM115" s="43">
        <v>0</v>
      </c>
      <c r="BN115" s="43">
        <v>0</v>
      </c>
      <c r="BO115" s="45">
        <v>0</v>
      </c>
      <c r="BP115" s="42">
        <v>0</v>
      </c>
      <c r="BQ115" s="94">
        <v>0</v>
      </c>
      <c r="BR115" s="58">
        <v>0</v>
      </c>
      <c r="BS115" s="58">
        <v>0</v>
      </c>
      <c r="BT115" s="58">
        <v>0</v>
      </c>
      <c r="BU115" s="58">
        <v>0</v>
      </c>
      <c r="BV115" s="50">
        <v>0</v>
      </c>
      <c r="BW115" s="42">
        <f t="shared" si="201"/>
        <v>0</v>
      </c>
      <c r="BX115" s="51">
        <v>0</v>
      </c>
      <c r="BY115" s="42">
        <f t="shared" si="180"/>
        <v>0</v>
      </c>
      <c r="BZ115" s="96">
        <v>0</v>
      </c>
      <c r="CA115" s="87" t="s">
        <v>126</v>
      </c>
    </row>
    <row r="116" spans="1:79" ht="12" x14ac:dyDescent="0.2">
      <c r="A116" s="22" t="s">
        <v>122</v>
      </c>
      <c r="B116" s="103" t="s">
        <v>108</v>
      </c>
      <c r="C116" s="41" t="s">
        <v>127</v>
      </c>
      <c r="D116" s="42">
        <f t="shared" ref="D116:D117" si="252">F116</f>
        <v>9.6775000000000002</v>
      </c>
      <c r="E116" s="42">
        <v>0</v>
      </c>
      <c r="F116" s="43">
        <f t="shared" ref="F116:K117" si="253">M116+T116+AA116+AH116</f>
        <v>9.6775000000000002</v>
      </c>
      <c r="G116" s="44">
        <f t="shared" si="253"/>
        <v>0</v>
      </c>
      <c r="H116" s="44">
        <f t="shared" si="253"/>
        <v>0</v>
      </c>
      <c r="I116" s="43">
        <f t="shared" si="253"/>
        <v>0</v>
      </c>
      <c r="J116" s="44">
        <f t="shared" si="253"/>
        <v>0</v>
      </c>
      <c r="K116" s="45">
        <f t="shared" si="253"/>
        <v>7</v>
      </c>
      <c r="L116" s="42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7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0">
        <v>0</v>
      </c>
      <c r="Z116" s="42">
        <v>0</v>
      </c>
      <c r="AA116" s="94">
        <v>4.1475</v>
      </c>
      <c r="AB116" s="46">
        <v>0</v>
      </c>
      <c r="AC116" s="46">
        <v>0</v>
      </c>
      <c r="AD116" s="46">
        <v>0</v>
      </c>
      <c r="AE116" s="46">
        <v>0</v>
      </c>
      <c r="AF116" s="47">
        <v>3</v>
      </c>
      <c r="AG116" s="42">
        <v>0</v>
      </c>
      <c r="AH116" s="58">
        <v>5.53</v>
      </c>
      <c r="AI116" s="46">
        <v>0</v>
      </c>
      <c r="AJ116" s="46">
        <v>0</v>
      </c>
      <c r="AK116" s="46">
        <v>0</v>
      </c>
      <c r="AL116" s="46">
        <v>0</v>
      </c>
      <c r="AM116" s="49">
        <v>4</v>
      </c>
      <c r="AN116" s="42">
        <f t="shared" ref="AN116:AN117" si="254">SUM(AU116,BB116,BI116,BP116)</f>
        <v>0</v>
      </c>
      <c r="AO116" s="58">
        <f t="shared" ref="AO116:AO117" si="255">AV116+BC116+BJ116+BQ116</f>
        <v>0</v>
      </c>
      <c r="AP116" s="42">
        <f t="shared" ref="AP116:AP117" si="256">AW116+BD116+BK116+BR116</f>
        <v>0</v>
      </c>
      <c r="AQ116" s="42">
        <f t="shared" ref="AQ116:AQ117" si="257">AX116+BE116+BL116+BS116</f>
        <v>0</v>
      </c>
      <c r="AR116" s="42">
        <f t="shared" ref="AR116:AR117" si="258">AY116+BF116+BM116+BT116</f>
        <v>0</v>
      </c>
      <c r="AS116" s="42">
        <f t="shared" ref="AS116:AS117" si="259">AZ116+BG116+BN116+BU116</f>
        <v>0</v>
      </c>
      <c r="AT116" s="50">
        <f t="shared" ref="AT116:AT117" si="260">BA116+BH116+BO116+BV116</f>
        <v>0</v>
      </c>
      <c r="AU116" s="42">
        <v>0</v>
      </c>
      <c r="AV116" s="43">
        <v>0</v>
      </c>
      <c r="AW116" s="43">
        <v>0</v>
      </c>
      <c r="AX116" s="43">
        <v>0</v>
      </c>
      <c r="AY116" s="43">
        <v>0</v>
      </c>
      <c r="AZ116" s="43">
        <v>0</v>
      </c>
      <c r="BA116" s="45">
        <v>0</v>
      </c>
      <c r="BB116" s="42">
        <v>0</v>
      </c>
      <c r="BC116" s="58">
        <v>0</v>
      </c>
      <c r="BD116" s="58">
        <v>0</v>
      </c>
      <c r="BE116" s="58">
        <v>0</v>
      </c>
      <c r="BF116" s="58">
        <v>0</v>
      </c>
      <c r="BG116" s="58">
        <v>0</v>
      </c>
      <c r="BH116" s="50">
        <v>0</v>
      </c>
      <c r="BI116" s="42">
        <v>0</v>
      </c>
      <c r="BJ116" s="94">
        <v>0</v>
      </c>
      <c r="BK116" s="58">
        <v>0</v>
      </c>
      <c r="BL116" s="58">
        <v>0</v>
      </c>
      <c r="BM116" s="58">
        <v>0</v>
      </c>
      <c r="BN116" s="58">
        <v>0</v>
      </c>
      <c r="BO116" s="50">
        <v>0</v>
      </c>
      <c r="BP116" s="42">
        <v>0</v>
      </c>
      <c r="BQ116" s="94">
        <v>0</v>
      </c>
      <c r="BR116" s="58">
        <v>0</v>
      </c>
      <c r="BS116" s="58">
        <v>0</v>
      </c>
      <c r="BT116" s="58">
        <v>0</v>
      </c>
      <c r="BU116" s="58">
        <v>0</v>
      </c>
      <c r="BV116" s="50">
        <v>0</v>
      </c>
      <c r="BW116" s="42">
        <f t="shared" si="201"/>
        <v>0</v>
      </c>
      <c r="BX116" s="51">
        <v>0</v>
      </c>
      <c r="BY116" s="42">
        <f t="shared" si="180"/>
        <v>0</v>
      </c>
      <c r="BZ116" s="96">
        <v>0</v>
      </c>
      <c r="CA116" s="52" t="s">
        <v>126</v>
      </c>
    </row>
    <row r="117" spans="1:79" ht="33.75" x14ac:dyDescent="0.2">
      <c r="A117" s="22" t="s">
        <v>122</v>
      </c>
      <c r="B117" s="103" t="s">
        <v>218</v>
      </c>
      <c r="C117" s="80" t="s">
        <v>219</v>
      </c>
      <c r="D117" s="42">
        <f t="shared" si="252"/>
        <v>0</v>
      </c>
      <c r="E117" s="42">
        <v>0</v>
      </c>
      <c r="F117" s="43">
        <f t="shared" si="253"/>
        <v>0</v>
      </c>
      <c r="G117" s="44">
        <f t="shared" si="253"/>
        <v>0</v>
      </c>
      <c r="H117" s="44">
        <f t="shared" si="253"/>
        <v>0</v>
      </c>
      <c r="I117" s="43">
        <f t="shared" si="253"/>
        <v>0</v>
      </c>
      <c r="J117" s="44">
        <f t="shared" si="253"/>
        <v>0</v>
      </c>
      <c r="K117" s="45">
        <f t="shared" si="253"/>
        <v>0</v>
      </c>
      <c r="L117" s="42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7">
        <v>0</v>
      </c>
      <c r="S117" s="42">
        <v>0</v>
      </c>
      <c r="T117" s="46">
        <v>0</v>
      </c>
      <c r="U117" s="48">
        <v>0</v>
      </c>
      <c r="V117" s="48">
        <v>0</v>
      </c>
      <c r="W117" s="48">
        <v>0</v>
      </c>
      <c r="X117" s="48">
        <v>0</v>
      </c>
      <c r="Y117" s="49">
        <v>0</v>
      </c>
      <c r="Z117" s="42">
        <v>0</v>
      </c>
      <c r="AA117" s="46">
        <v>0</v>
      </c>
      <c r="AB117" s="46">
        <v>0</v>
      </c>
      <c r="AC117" s="46">
        <v>0</v>
      </c>
      <c r="AD117" s="46">
        <v>0</v>
      </c>
      <c r="AE117" s="46">
        <v>0</v>
      </c>
      <c r="AF117" s="47">
        <v>0</v>
      </c>
      <c r="AG117" s="42">
        <v>0</v>
      </c>
      <c r="AH117" s="48">
        <v>0</v>
      </c>
      <c r="AI117" s="46">
        <v>0</v>
      </c>
      <c r="AJ117" s="46">
        <v>0</v>
      </c>
      <c r="AK117" s="46">
        <v>0</v>
      </c>
      <c r="AL117" s="46">
        <v>0</v>
      </c>
      <c r="AM117" s="49">
        <v>0</v>
      </c>
      <c r="AN117" s="42">
        <f t="shared" si="254"/>
        <v>0</v>
      </c>
      <c r="AO117" s="58">
        <f t="shared" si="255"/>
        <v>0.21743099999999999</v>
      </c>
      <c r="AP117" s="42">
        <f t="shared" si="256"/>
        <v>0</v>
      </c>
      <c r="AQ117" s="42">
        <f t="shared" si="257"/>
        <v>0</v>
      </c>
      <c r="AR117" s="42">
        <f t="shared" si="258"/>
        <v>0</v>
      </c>
      <c r="AS117" s="42">
        <f t="shared" si="259"/>
        <v>0</v>
      </c>
      <c r="AT117" s="50">
        <f t="shared" si="260"/>
        <v>4</v>
      </c>
      <c r="AU117" s="42">
        <v>0</v>
      </c>
      <c r="AV117" s="43">
        <v>0.12125</v>
      </c>
      <c r="AW117" s="43">
        <v>0</v>
      </c>
      <c r="AX117" s="43">
        <v>0</v>
      </c>
      <c r="AY117" s="43">
        <v>0</v>
      </c>
      <c r="AZ117" s="43">
        <v>0</v>
      </c>
      <c r="BA117" s="45">
        <v>2</v>
      </c>
      <c r="BB117" s="42">
        <v>0</v>
      </c>
      <c r="BC117" s="43">
        <v>9.6181000000000003E-2</v>
      </c>
      <c r="BD117" s="43">
        <v>0</v>
      </c>
      <c r="BE117" s="43">
        <v>0</v>
      </c>
      <c r="BF117" s="43">
        <v>0</v>
      </c>
      <c r="BG117" s="43">
        <v>0</v>
      </c>
      <c r="BH117" s="45">
        <v>2</v>
      </c>
      <c r="BI117" s="42">
        <v>0</v>
      </c>
      <c r="BJ117" s="43">
        <v>0</v>
      </c>
      <c r="BK117" s="43">
        <v>0</v>
      </c>
      <c r="BL117" s="43">
        <v>0</v>
      </c>
      <c r="BM117" s="43">
        <v>0</v>
      </c>
      <c r="BN117" s="43">
        <v>0</v>
      </c>
      <c r="BO117" s="45">
        <v>0</v>
      </c>
      <c r="BP117" s="42">
        <v>0</v>
      </c>
      <c r="BQ117" s="94">
        <v>0</v>
      </c>
      <c r="BR117" s="58">
        <v>0</v>
      </c>
      <c r="BS117" s="58">
        <v>0</v>
      </c>
      <c r="BT117" s="58">
        <v>0</v>
      </c>
      <c r="BU117" s="58">
        <v>0</v>
      </c>
      <c r="BV117" s="50">
        <v>0</v>
      </c>
      <c r="BW117" s="42">
        <f t="shared" si="201"/>
        <v>0</v>
      </c>
      <c r="BX117" s="51">
        <v>0</v>
      </c>
      <c r="BY117" s="42">
        <f t="shared" si="180"/>
        <v>0.21743099999999999</v>
      </c>
      <c r="BZ117" s="96">
        <v>100</v>
      </c>
      <c r="CA117" s="87" t="s">
        <v>299</v>
      </c>
    </row>
  </sheetData>
  <autoFilter ref="A17:CA117"/>
  <mergeCells count="44">
    <mergeCell ref="AH15:AM15"/>
    <mergeCell ref="M15:R15"/>
    <mergeCell ref="A3:BZ3"/>
    <mergeCell ref="B12:B16"/>
    <mergeCell ref="D12:D16"/>
    <mergeCell ref="C12:C16"/>
    <mergeCell ref="BP7:BX7"/>
    <mergeCell ref="BR9:BV9"/>
    <mergeCell ref="BB14:BH14"/>
    <mergeCell ref="BR5:BW5"/>
    <mergeCell ref="BR6:BX6"/>
    <mergeCell ref="BV8:BX8"/>
    <mergeCell ref="Q10:AB10"/>
    <mergeCell ref="O4:P4"/>
    <mergeCell ref="Q4:R4"/>
    <mergeCell ref="N6:Z6"/>
    <mergeCell ref="A18:B18"/>
    <mergeCell ref="L14:R14"/>
    <mergeCell ref="S14:Y14"/>
    <mergeCell ref="Z14:AF14"/>
    <mergeCell ref="AV15:BA15"/>
    <mergeCell ref="AA15:AF15"/>
    <mergeCell ref="AG14:AM14"/>
    <mergeCell ref="F15:K15"/>
    <mergeCell ref="T15:Y15"/>
    <mergeCell ref="A12:A16"/>
    <mergeCell ref="AN13:BV13"/>
    <mergeCell ref="BC15:BH15"/>
    <mergeCell ref="AU14:BA14"/>
    <mergeCell ref="E13:AM13"/>
    <mergeCell ref="E14:K14"/>
    <mergeCell ref="E12:AM12"/>
    <mergeCell ref="BY2:CA2"/>
    <mergeCell ref="BQ15:BV15"/>
    <mergeCell ref="BW15:BX15"/>
    <mergeCell ref="BY15:BZ15"/>
    <mergeCell ref="AN12:BV12"/>
    <mergeCell ref="BW12:BZ14"/>
    <mergeCell ref="AO15:AT15"/>
    <mergeCell ref="BP14:BV14"/>
    <mergeCell ref="BI14:BO14"/>
    <mergeCell ref="BJ15:BO15"/>
    <mergeCell ref="CA12:CA16"/>
    <mergeCell ref="AN14:AT14"/>
  </mergeCells>
  <phoneticPr fontId="0" type="noConversion"/>
  <pageMargins left="0.23622047244094491" right="0.23622047244094491" top="0.74803149606299213" bottom="0.74803149606299213" header="0.31496062992125984" footer="0.31496062992125984"/>
  <pageSetup paperSize="8" scale="95" fitToHeight="1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2022-08-09T11:58:33Z</cp:lastPrinted>
  <dcterms:created xsi:type="dcterms:W3CDTF">2011-01-11T10:25:48Z</dcterms:created>
  <dcterms:modified xsi:type="dcterms:W3CDTF">2022-08-15T11:09:36Z</dcterms:modified>
</cp:coreProperties>
</file>